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19425" windowHeight="10425" tabRatio="738"/>
  </bookViews>
  <sheets>
    <sheet name="理论课工作量计算" sheetId="11" r:id="rId1"/>
  </sheets>
  <definedNames>
    <definedName name="_xlnm.Print_Titles" localSheetId="0">理论课工作量计算!$1:$1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2" i="11"/>
  <c r="G12"/>
  <c r="Q2"/>
  <c r="T2" s="1"/>
  <c r="R2"/>
  <c r="S2"/>
  <c r="Q3"/>
  <c r="R3"/>
  <c r="S3"/>
  <c r="Q4"/>
  <c r="R4"/>
  <c r="S4"/>
  <c r="Q5"/>
  <c r="T5" s="1"/>
  <c r="R5"/>
  <c r="S5"/>
  <c r="Q6"/>
  <c r="R6"/>
  <c r="S6"/>
  <c r="Q7"/>
  <c r="R7"/>
  <c r="S7"/>
  <c r="Q8"/>
  <c r="R8"/>
  <c r="S8"/>
  <c r="Q9"/>
  <c r="T9" s="1"/>
  <c r="R9"/>
  <c r="S9"/>
  <c r="Q10"/>
  <c r="R10"/>
  <c r="S10"/>
  <c r="Q11"/>
  <c r="R11"/>
  <c r="S11"/>
  <c r="G2"/>
  <c r="S51"/>
  <c r="R51"/>
  <c r="Q51"/>
  <c r="S50"/>
  <c r="R50"/>
  <c r="Q50"/>
  <c r="S49"/>
  <c r="R49"/>
  <c r="Q49"/>
  <c r="S48"/>
  <c r="R48"/>
  <c r="Q48"/>
  <c r="S47"/>
  <c r="R47"/>
  <c r="Q47"/>
  <c r="S46"/>
  <c r="R46"/>
  <c r="Q46"/>
  <c r="S45"/>
  <c r="R45"/>
  <c r="Q45"/>
  <c r="S44"/>
  <c r="R44"/>
  <c r="Q44"/>
  <c r="S43"/>
  <c r="R43"/>
  <c r="Q43"/>
  <c r="S42"/>
  <c r="R42"/>
  <c r="Q42"/>
  <c r="H42"/>
  <c r="G42"/>
  <c r="Q12"/>
  <c r="R12"/>
  <c r="S12"/>
  <c r="Q13"/>
  <c r="R13"/>
  <c r="S13"/>
  <c r="Q14"/>
  <c r="R14"/>
  <c r="S14"/>
  <c r="Q15"/>
  <c r="R15"/>
  <c r="S15"/>
  <c r="Q16"/>
  <c r="R16"/>
  <c r="S16"/>
  <c r="Q17"/>
  <c r="R17"/>
  <c r="S17"/>
  <c r="Q18"/>
  <c r="R18"/>
  <c r="S18"/>
  <c r="Q19"/>
  <c r="R19"/>
  <c r="S19"/>
  <c r="Q20"/>
  <c r="R20"/>
  <c r="S20"/>
  <c r="Q21"/>
  <c r="R21"/>
  <c r="S21"/>
  <c r="Q22"/>
  <c r="R22"/>
  <c r="S22"/>
  <c r="Q23"/>
  <c r="R23"/>
  <c r="S23"/>
  <c r="Q24"/>
  <c r="R24"/>
  <c r="S24"/>
  <c r="Q25"/>
  <c r="R25"/>
  <c r="S25"/>
  <c r="Q26"/>
  <c r="R26"/>
  <c r="S26"/>
  <c r="Q27"/>
  <c r="R27"/>
  <c r="S27"/>
  <c r="Q28"/>
  <c r="R28"/>
  <c r="S28"/>
  <c r="Q29"/>
  <c r="R29"/>
  <c r="S29"/>
  <c r="Q30"/>
  <c r="R30"/>
  <c r="S30"/>
  <c r="Q31"/>
  <c r="R31"/>
  <c r="S31"/>
  <c r="Q32"/>
  <c r="R32"/>
  <c r="S32"/>
  <c r="Q33"/>
  <c r="R33"/>
  <c r="S33"/>
  <c r="Q34"/>
  <c r="R34"/>
  <c r="S34"/>
  <c r="Q35"/>
  <c r="R35"/>
  <c r="S35"/>
  <c r="Q36"/>
  <c r="R36"/>
  <c r="S36"/>
  <c r="Q37"/>
  <c r="R37"/>
  <c r="S37"/>
  <c r="Q38"/>
  <c r="R38"/>
  <c r="S38"/>
  <c r="Q39"/>
  <c r="R39"/>
  <c r="S39"/>
  <c r="Q40"/>
  <c r="R40"/>
  <c r="S40"/>
  <c r="Q41"/>
  <c r="R41"/>
  <c r="S41"/>
  <c r="H12"/>
  <c r="H22"/>
  <c r="H32"/>
  <c r="G32"/>
  <c r="H2"/>
  <c r="T11" l="1"/>
  <c r="T7"/>
  <c r="T3"/>
  <c r="T8"/>
  <c r="T4"/>
  <c r="T10"/>
  <c r="T6"/>
  <c r="T45"/>
  <c r="T49"/>
  <c r="T50"/>
  <c r="T43"/>
  <c r="T51"/>
  <c r="T42"/>
  <c r="T46"/>
  <c r="T47"/>
  <c r="T44"/>
  <c r="T48"/>
  <c r="T40"/>
  <c r="T32"/>
  <c r="T20"/>
  <c r="T12"/>
  <c r="T36"/>
  <c r="T28"/>
  <c r="T24"/>
  <c r="T16"/>
  <c r="T39"/>
  <c r="T35"/>
  <c r="T31"/>
  <c r="T27"/>
  <c r="T23"/>
  <c r="T19"/>
  <c r="T15"/>
  <c r="T38"/>
  <c r="T34"/>
  <c r="T30"/>
  <c r="T26"/>
  <c r="T22"/>
  <c r="T18"/>
  <c r="T14"/>
  <c r="T41"/>
  <c r="T37"/>
  <c r="T33"/>
  <c r="T29"/>
  <c r="T25"/>
  <c r="T21"/>
  <c r="T17"/>
  <c r="T13"/>
  <c r="U42" l="1"/>
  <c r="V42" s="1"/>
  <c r="U22"/>
  <c r="V22" s="1"/>
  <c r="U32"/>
  <c r="V32" s="1"/>
  <c r="U12"/>
  <c r="V12" s="1"/>
  <c r="U2"/>
  <c r="V2" l="1"/>
</calcChain>
</file>

<file path=xl/sharedStrings.xml><?xml version="1.0" encoding="utf-8"?>
<sst xmlns="http://schemas.openxmlformats.org/spreadsheetml/2006/main" count="343" uniqueCount="80">
  <si>
    <t>助教</t>
    <phoneticPr fontId="1" type="noConversion"/>
  </si>
  <si>
    <t>见习</t>
    <phoneticPr fontId="1" type="noConversion"/>
  </si>
  <si>
    <t>18审计2班</t>
  </si>
  <si>
    <t>18审计3班</t>
  </si>
  <si>
    <t>18审计4班</t>
  </si>
  <si>
    <t>18审计5班</t>
  </si>
  <si>
    <t>18审计6班</t>
  </si>
  <si>
    <t>18审计7班</t>
  </si>
  <si>
    <t>18审计8班</t>
  </si>
  <si>
    <t>18审计9班</t>
  </si>
  <si>
    <t>18审计10班</t>
  </si>
  <si>
    <t>18审计11班</t>
  </si>
  <si>
    <t>18审计12班</t>
  </si>
  <si>
    <t>18审计13班</t>
  </si>
  <si>
    <t>18审计14班</t>
  </si>
  <si>
    <t>18审计15班</t>
  </si>
  <si>
    <t>18审计16班</t>
  </si>
  <si>
    <t>18审计17班</t>
  </si>
  <si>
    <t>18审计18班</t>
  </si>
  <si>
    <t>18审计19班</t>
  </si>
  <si>
    <t>18审计20班</t>
  </si>
  <si>
    <t>18审计21班</t>
  </si>
  <si>
    <t>18审计22班</t>
  </si>
  <si>
    <t>18审计23班</t>
  </si>
  <si>
    <t>18审计24班</t>
  </si>
  <si>
    <t>18审计25班</t>
  </si>
  <si>
    <t>18审计26班</t>
  </si>
  <si>
    <t>18审计27班</t>
  </si>
  <si>
    <t>18审计28班</t>
  </si>
  <si>
    <t>18审计29班</t>
  </si>
  <si>
    <t>18审计30班</t>
  </si>
  <si>
    <t>18审计31班</t>
  </si>
  <si>
    <t>18审计32班</t>
  </si>
  <si>
    <t>18审计33班</t>
  </si>
  <si>
    <t>18审计34班</t>
  </si>
  <si>
    <t>18审计35班</t>
  </si>
  <si>
    <t>18审计36班</t>
  </si>
  <si>
    <t>18审计37班</t>
  </si>
  <si>
    <t>18审计38班</t>
  </si>
  <si>
    <t>18审计39班</t>
  </si>
  <si>
    <t>18审计40班</t>
  </si>
  <si>
    <t>人数</t>
    <phoneticPr fontId="1" type="noConversion"/>
  </si>
  <si>
    <t>人数系数</t>
    <phoneticPr fontId="1" type="noConversion"/>
  </si>
  <si>
    <t>新开课系数</t>
    <phoneticPr fontId="1" type="noConversion"/>
  </si>
  <si>
    <t>课程课时</t>
    <phoneticPr fontId="1" type="noConversion"/>
  </si>
  <si>
    <t>超工作量课时数</t>
    <phoneticPr fontId="1" type="noConversion"/>
  </si>
  <si>
    <t>张三</t>
    <phoneticPr fontId="1" type="noConversion"/>
  </si>
  <si>
    <t>理论</t>
    <phoneticPr fontId="1" type="noConversion"/>
  </si>
  <si>
    <t>会计基础</t>
    <phoneticPr fontId="1" type="noConversion"/>
  </si>
  <si>
    <t>18审计1班</t>
    <phoneticPr fontId="1" type="noConversion"/>
  </si>
  <si>
    <t>本科</t>
    <phoneticPr fontId="1" type="noConversion"/>
  </si>
  <si>
    <t>专科</t>
    <phoneticPr fontId="1" type="noConversion"/>
  </si>
  <si>
    <t>特殊</t>
    <phoneticPr fontId="1" type="noConversion"/>
  </si>
  <si>
    <t>否</t>
    <phoneticPr fontId="1" type="noConversion"/>
  </si>
  <si>
    <t>李四</t>
    <phoneticPr fontId="1" type="noConversion"/>
  </si>
  <si>
    <t>王五</t>
    <phoneticPr fontId="1" type="noConversion"/>
  </si>
  <si>
    <t>双语教学（是/否）</t>
    <phoneticPr fontId="1" type="noConversion"/>
  </si>
  <si>
    <t>是</t>
    <phoneticPr fontId="1" type="noConversion"/>
  </si>
  <si>
    <t>副院长教授</t>
    <phoneticPr fontId="1" type="noConversion"/>
  </si>
  <si>
    <t>院长教授</t>
    <phoneticPr fontId="1" type="noConversion"/>
  </si>
  <si>
    <t>财会学院</t>
    <phoneticPr fontId="1" type="noConversion"/>
  </si>
  <si>
    <t>18-19-2</t>
    <phoneticPr fontId="1" type="noConversion"/>
  </si>
  <si>
    <t>19-20-1</t>
    <phoneticPr fontId="1" type="noConversion"/>
  </si>
  <si>
    <t>序号</t>
    <phoneticPr fontId="1" type="noConversion"/>
  </si>
  <si>
    <t>是否体育教师</t>
    <phoneticPr fontId="1" type="noConversion"/>
  </si>
  <si>
    <t>教师
职称</t>
    <phoneticPr fontId="1" type="noConversion"/>
  </si>
  <si>
    <t>工作量定额</t>
    <phoneticPr fontId="1" type="noConversion"/>
  </si>
  <si>
    <t>课酬标准</t>
    <phoneticPr fontId="1" type="noConversion"/>
  </si>
  <si>
    <t>学期（18-19-2/19-20-1）</t>
    <phoneticPr fontId="1" type="noConversion"/>
  </si>
  <si>
    <t>课程类型（理论/特殊）</t>
    <phoneticPr fontId="1" type="noConversion"/>
  </si>
  <si>
    <t>课程名称</t>
    <phoneticPr fontId="1" type="noConversion"/>
  </si>
  <si>
    <t>计划学时数</t>
    <phoneticPr fontId="1" type="noConversion"/>
  </si>
  <si>
    <t>班级</t>
    <phoneticPr fontId="1" type="noConversion"/>
  </si>
  <si>
    <t>是否开新课（本科/专科/否）</t>
    <phoneticPr fontId="1" type="noConversion"/>
  </si>
  <si>
    <t>双语开课系数</t>
    <phoneticPr fontId="1" type="noConversion"/>
  </si>
  <si>
    <t>折算后总课时数</t>
    <phoneticPr fontId="1" type="noConversion"/>
  </si>
  <si>
    <t>教师
工号</t>
    <phoneticPr fontId="1" type="noConversion"/>
  </si>
  <si>
    <t>教师
姓名</t>
    <phoneticPr fontId="1" type="noConversion"/>
  </si>
  <si>
    <t>学院名称</t>
    <phoneticPr fontId="1" type="noConversion"/>
  </si>
  <si>
    <t xml:space="preserve">备注：教师职称一栏中包含以下：院长教授、院长副教授、副院长教授、副院长副教授、教授、副教授、讲师、助教、实习9类，请按准确类别填入。
 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</si>
</sst>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[DBNum2][$-804]General&quot;元整&quot;"/>
    <numFmt numFmtId="178" formatCode="0.00;[Red]0.00"/>
    <numFmt numFmtId="179" formatCode="0;[Red]0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177" fontId="0" fillId="0" borderId="0">
      <alignment vertical="center"/>
    </xf>
  </cellStyleXfs>
  <cellXfs count="35">
    <xf numFmtId="177" fontId="0" fillId="0" borderId="0" xfId="0">
      <alignment vertical="center"/>
    </xf>
    <xf numFmtId="177" fontId="0" fillId="0" borderId="0" xfId="0" applyAlignment="1">
      <alignment vertical="center" wrapText="1"/>
    </xf>
    <xf numFmtId="176" fontId="3" fillId="0" borderId="1" xfId="0" applyNumberFormat="1" applyFont="1" applyBorder="1" applyAlignment="1">
      <alignment horizontal="center" vertical="center"/>
    </xf>
    <xf numFmtId="177" fontId="3" fillId="0" borderId="0" xfId="0" applyFont="1">
      <alignment vertical="center"/>
    </xf>
    <xf numFmtId="177" fontId="0" fillId="0" borderId="1" xfId="0" applyBorder="1" applyAlignment="1">
      <alignment horizontal="center" vertical="center"/>
    </xf>
    <xf numFmtId="177" fontId="4" fillId="0" borderId="1" xfId="0" applyFont="1" applyBorder="1" applyAlignment="1">
      <alignment horizontal="center" vertical="center"/>
    </xf>
    <xf numFmtId="177" fontId="4" fillId="0" borderId="0" xfId="0" applyFont="1">
      <alignment vertical="center"/>
    </xf>
    <xf numFmtId="178" fontId="3" fillId="0" borderId="0" xfId="0" applyNumberFormat="1" applyFont="1">
      <alignment vertical="center"/>
    </xf>
    <xf numFmtId="177" fontId="0" fillId="0" borderId="1" xfId="0" applyBorder="1" applyAlignment="1">
      <alignment horizontal="center" vertical="center"/>
    </xf>
    <xf numFmtId="177" fontId="0" fillId="0" borderId="1" xfId="0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179" fontId="0" fillId="0" borderId="0" xfId="0" applyNumberFormat="1">
      <alignment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7" fontId="5" fillId="0" borderId="1" xfId="0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177" fontId="6" fillId="0" borderId="1" xfId="0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7" fontId="0" fillId="0" borderId="0" xfId="0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176" fontId="3" fillId="0" borderId="0" xfId="0" applyNumberFormat="1" applyFont="1">
      <alignment vertical="center"/>
    </xf>
    <xf numFmtId="49" fontId="0" fillId="0" borderId="1" xfId="0" applyNumberFormat="1" applyBorder="1" applyAlignment="1">
      <alignment horizontal="center" vertical="center" wrapText="1"/>
    </xf>
    <xf numFmtId="177" fontId="0" fillId="0" borderId="1" xfId="0" applyBorder="1" applyAlignment="1">
      <alignment horizontal="center" vertical="center" wrapText="1"/>
    </xf>
    <xf numFmtId="177" fontId="0" fillId="0" borderId="1" xfId="0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7" fontId="0" fillId="0" borderId="2" xfId="0" applyBorder="1" applyAlignment="1">
      <alignment horizontal="center" vertical="center"/>
    </xf>
    <xf numFmtId="177" fontId="0" fillId="0" borderId="3" xfId="0" applyBorder="1" applyAlignment="1">
      <alignment horizontal="center" vertical="center"/>
    </xf>
    <xf numFmtId="177" fontId="0" fillId="0" borderId="4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7" fontId="2" fillId="0" borderId="0" xfId="0" applyFon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177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4"/>
  <sheetViews>
    <sheetView tabSelected="1" workbookViewId="0">
      <selection activeCell="X4" sqref="X4"/>
    </sheetView>
  </sheetViews>
  <sheetFormatPr defaultRowHeight="13.5"/>
  <cols>
    <col min="1" max="1" width="3.75" style="11" customWidth="1"/>
    <col min="2" max="2" width="3.75" style="1" customWidth="1"/>
    <col min="3" max="3" width="8" customWidth="1"/>
    <col min="4" max="4" width="7.875" customWidth="1"/>
    <col min="5" max="5" width="7.375" customWidth="1"/>
    <col min="6" max="6" width="7" style="1" customWidth="1"/>
    <col min="7" max="7" width="5.5" style="12" customWidth="1"/>
    <col min="8" max="8" width="4.625" style="12" customWidth="1"/>
    <col min="10" max="10" width="5.375" customWidth="1"/>
    <col min="11" max="11" width="10.875" style="6" customWidth="1"/>
    <col min="12" max="12" width="4.125" style="12" customWidth="1"/>
    <col min="13" max="13" width="10.125" customWidth="1"/>
    <col min="14" max="14" width="4.75" style="12" customWidth="1"/>
    <col min="15" max="15" width="7" customWidth="1"/>
    <col min="16" max="16" width="7.25" customWidth="1"/>
    <col min="17" max="17" width="5.875" style="3" customWidth="1"/>
    <col min="18" max="18" width="6.75" style="7" customWidth="1"/>
    <col min="19" max="19" width="4.75" style="7" customWidth="1"/>
    <col min="20" max="20" width="7.875" style="7" customWidth="1"/>
    <col min="21" max="21" width="7.75" style="7" customWidth="1"/>
    <col min="22" max="22" width="12.5" style="22" customWidth="1"/>
  </cols>
  <sheetData>
    <row r="1" spans="1:22" s="1" customFormat="1" ht="98.25" customHeight="1">
      <c r="A1" s="19" t="s">
        <v>63</v>
      </c>
      <c r="B1" s="15" t="s">
        <v>78</v>
      </c>
      <c r="C1" s="15" t="s">
        <v>77</v>
      </c>
      <c r="D1" s="15" t="s">
        <v>76</v>
      </c>
      <c r="E1" s="15" t="s">
        <v>64</v>
      </c>
      <c r="F1" s="15" t="s">
        <v>65</v>
      </c>
      <c r="G1" s="16" t="s">
        <v>66</v>
      </c>
      <c r="H1" s="16" t="s">
        <v>67</v>
      </c>
      <c r="I1" s="15" t="s">
        <v>68</v>
      </c>
      <c r="J1" s="15" t="s">
        <v>69</v>
      </c>
      <c r="K1" s="15" t="s">
        <v>70</v>
      </c>
      <c r="L1" s="16" t="s">
        <v>71</v>
      </c>
      <c r="M1" s="15" t="s">
        <v>72</v>
      </c>
      <c r="N1" s="16" t="s">
        <v>41</v>
      </c>
      <c r="O1" s="15" t="s">
        <v>73</v>
      </c>
      <c r="P1" s="15" t="s">
        <v>56</v>
      </c>
      <c r="Q1" s="17" t="s">
        <v>42</v>
      </c>
      <c r="R1" s="18" t="s">
        <v>43</v>
      </c>
      <c r="S1" s="18" t="s">
        <v>74</v>
      </c>
      <c r="T1" s="18" t="s">
        <v>44</v>
      </c>
      <c r="U1" s="18" t="s">
        <v>75</v>
      </c>
      <c r="V1" s="21" t="s">
        <v>45</v>
      </c>
    </row>
    <row r="2" spans="1:22">
      <c r="A2" s="23">
        <v>1</v>
      </c>
      <c r="B2" s="24" t="s">
        <v>60</v>
      </c>
      <c r="C2" s="25" t="s">
        <v>46</v>
      </c>
      <c r="D2" s="27"/>
      <c r="E2" s="27" t="s">
        <v>53</v>
      </c>
      <c r="F2" s="24" t="s">
        <v>59</v>
      </c>
      <c r="G2" s="30">
        <f>IF(F2="教授",324,IF(F2="副教授",288,IF(F2="讲师",252,IF(F2="助教",216,IF(F2="见习",216,IF(F2="院长教授",144,IF(F2="院长副教授",144,IF(F2="副院长教授",216,IF(F2="副院长副教授",216,0)))))))))</f>
        <v>144</v>
      </c>
      <c r="H2" s="30">
        <f>IF(F2="教授",50,IF(F2="副教授",45,IF(F2="讲师",40,IF(F2="助教",35,IF(F2="见习",20,IF(F2="院长教授",50,IF(F2="院长副教授",45,IF(F2="副院长教授",50,IF(F2="副院长副教授",45,0)))))))))</f>
        <v>50</v>
      </c>
      <c r="I2" s="9" t="s">
        <v>61</v>
      </c>
      <c r="J2" s="4" t="s">
        <v>47</v>
      </c>
      <c r="K2" s="5" t="s">
        <v>48</v>
      </c>
      <c r="L2" s="13">
        <v>64</v>
      </c>
      <c r="M2" s="4" t="s">
        <v>49</v>
      </c>
      <c r="N2" s="14">
        <v>60</v>
      </c>
      <c r="O2" s="4" t="s">
        <v>50</v>
      </c>
      <c r="P2" s="8" t="s">
        <v>57</v>
      </c>
      <c r="Q2" s="2">
        <f>IF(J2="理论",IF(N2&lt;=50,1,IF(N2&lt;=100,1+(N2-50)*0.01,IF(N2&lt;200,1+0.5+(N2-100)*0.005,2))),IF(N2&lt;=30,1,IF(N2&lt;60,1+(N2-30)*0.01,1.3)))</f>
        <v>1.1000000000000001</v>
      </c>
      <c r="R2" s="10">
        <f>IF(O2="本科",0.3,IF(O2="专科",0.2,0))</f>
        <v>0.3</v>
      </c>
      <c r="S2" s="10">
        <f>IF(P2="是",0.4,0)</f>
        <v>0.4</v>
      </c>
      <c r="T2" s="10">
        <f t="shared" ref="T2" si="0">L2*(Q2+R2+S2)</f>
        <v>115.20000000000002</v>
      </c>
      <c r="U2" s="31">
        <f>SUM(T2:T11)</f>
        <v>1111.0400000000002</v>
      </c>
      <c r="V2" s="26">
        <f>IF(E2="否",U2-G2,(U2-G2)*0.9)</f>
        <v>967.04000000000019</v>
      </c>
    </row>
    <row r="3" spans="1:22">
      <c r="A3" s="23"/>
      <c r="B3" s="24"/>
      <c r="C3" s="25"/>
      <c r="D3" s="28"/>
      <c r="E3" s="28"/>
      <c r="F3" s="24"/>
      <c r="G3" s="30"/>
      <c r="H3" s="30"/>
      <c r="I3" s="9" t="s">
        <v>61</v>
      </c>
      <c r="J3" s="4" t="s">
        <v>47</v>
      </c>
      <c r="K3" s="5" t="s">
        <v>48</v>
      </c>
      <c r="L3" s="14">
        <v>64</v>
      </c>
      <c r="M3" s="4" t="s">
        <v>2</v>
      </c>
      <c r="N3" s="14">
        <v>61</v>
      </c>
      <c r="O3" s="4" t="s">
        <v>50</v>
      </c>
      <c r="P3" s="8" t="s">
        <v>53</v>
      </c>
      <c r="Q3" s="2">
        <f t="shared" ref="Q3:Q41" si="1">IF(J3="理论",IF(N3&lt;=50,1,IF(N3&lt;=100,1+(N3-50)*0.01,IF(N3&lt;200,1+0.5+(N3-100)*0.005,2))),IF(N3&lt;=30,1,IF(N3&lt;60,1+(N3-30)*0.01,1.3)))</f>
        <v>1.1100000000000001</v>
      </c>
      <c r="R3" s="10">
        <f t="shared" ref="R3:R41" si="2">IF(O3="本科",0.3,IF(O3="专科",0.2,0))</f>
        <v>0.3</v>
      </c>
      <c r="S3" s="10">
        <f t="shared" ref="S3:S41" si="3">IF(P3="是",0.4,0)</f>
        <v>0</v>
      </c>
      <c r="T3" s="10">
        <f t="shared" ref="T3:T41" si="4">L3*(Q3+R3+S3)</f>
        <v>90.240000000000009</v>
      </c>
      <c r="U3" s="31"/>
      <c r="V3" s="26"/>
    </row>
    <row r="4" spans="1:22">
      <c r="A4" s="23"/>
      <c r="B4" s="24"/>
      <c r="C4" s="25"/>
      <c r="D4" s="28"/>
      <c r="E4" s="28"/>
      <c r="F4" s="24"/>
      <c r="G4" s="30"/>
      <c r="H4" s="30"/>
      <c r="I4" s="9" t="s">
        <v>61</v>
      </c>
      <c r="J4" s="4" t="s">
        <v>47</v>
      </c>
      <c r="K4" s="5" t="s">
        <v>48</v>
      </c>
      <c r="L4" s="14">
        <v>64</v>
      </c>
      <c r="M4" s="4" t="s">
        <v>3</v>
      </c>
      <c r="N4" s="14">
        <v>90</v>
      </c>
      <c r="O4" s="4" t="s">
        <v>51</v>
      </c>
      <c r="P4" s="8" t="s">
        <v>57</v>
      </c>
      <c r="Q4" s="2">
        <f t="shared" si="1"/>
        <v>1.4</v>
      </c>
      <c r="R4" s="10">
        <f t="shared" si="2"/>
        <v>0.2</v>
      </c>
      <c r="S4" s="10">
        <f t="shared" si="3"/>
        <v>0.4</v>
      </c>
      <c r="T4" s="10">
        <f t="shared" si="4"/>
        <v>128</v>
      </c>
      <c r="U4" s="31"/>
      <c r="V4" s="26"/>
    </row>
    <row r="5" spans="1:22">
      <c r="A5" s="23"/>
      <c r="B5" s="24"/>
      <c r="C5" s="25"/>
      <c r="D5" s="28"/>
      <c r="E5" s="28"/>
      <c r="F5" s="24"/>
      <c r="G5" s="30"/>
      <c r="H5" s="30"/>
      <c r="I5" s="9" t="s">
        <v>61</v>
      </c>
      <c r="J5" s="4" t="s">
        <v>47</v>
      </c>
      <c r="K5" s="5" t="s">
        <v>48</v>
      </c>
      <c r="L5" s="14">
        <v>64</v>
      </c>
      <c r="M5" s="4" t="s">
        <v>4</v>
      </c>
      <c r="N5" s="14">
        <v>140</v>
      </c>
      <c r="O5" s="4" t="s">
        <v>50</v>
      </c>
      <c r="P5" s="8" t="s">
        <v>53</v>
      </c>
      <c r="Q5" s="2">
        <f t="shared" si="1"/>
        <v>1.7</v>
      </c>
      <c r="R5" s="10">
        <f t="shared" si="2"/>
        <v>0.3</v>
      </c>
      <c r="S5" s="10">
        <f t="shared" si="3"/>
        <v>0</v>
      </c>
      <c r="T5" s="10">
        <f t="shared" si="4"/>
        <v>128</v>
      </c>
      <c r="U5" s="31"/>
      <c r="V5" s="26"/>
    </row>
    <row r="6" spans="1:22">
      <c r="A6" s="23"/>
      <c r="B6" s="24"/>
      <c r="C6" s="25"/>
      <c r="D6" s="28"/>
      <c r="E6" s="28"/>
      <c r="F6" s="24"/>
      <c r="G6" s="30"/>
      <c r="H6" s="30"/>
      <c r="I6" s="9" t="s">
        <v>61</v>
      </c>
      <c r="J6" s="4" t="s">
        <v>47</v>
      </c>
      <c r="K6" s="5" t="s">
        <v>48</v>
      </c>
      <c r="L6" s="14">
        <v>64</v>
      </c>
      <c r="M6" s="4" t="s">
        <v>5</v>
      </c>
      <c r="N6" s="14">
        <v>210</v>
      </c>
      <c r="O6" s="4" t="s">
        <v>50</v>
      </c>
      <c r="P6" s="8" t="s">
        <v>57</v>
      </c>
      <c r="Q6" s="2">
        <f t="shared" si="1"/>
        <v>2</v>
      </c>
      <c r="R6" s="10">
        <f t="shared" si="2"/>
        <v>0.3</v>
      </c>
      <c r="S6" s="10">
        <f t="shared" si="3"/>
        <v>0.4</v>
      </c>
      <c r="T6" s="10">
        <f t="shared" si="4"/>
        <v>172.79999999999998</v>
      </c>
      <c r="U6" s="31"/>
      <c r="V6" s="26"/>
    </row>
    <row r="7" spans="1:22">
      <c r="A7" s="23"/>
      <c r="B7" s="24"/>
      <c r="C7" s="25"/>
      <c r="D7" s="28"/>
      <c r="E7" s="28"/>
      <c r="F7" s="24"/>
      <c r="G7" s="30"/>
      <c r="H7" s="30"/>
      <c r="I7" s="9" t="s">
        <v>61</v>
      </c>
      <c r="J7" s="4" t="s">
        <v>52</v>
      </c>
      <c r="K7" s="5" t="s">
        <v>48</v>
      </c>
      <c r="L7" s="14">
        <v>64</v>
      </c>
      <c r="M7" s="4" t="s">
        <v>6</v>
      </c>
      <c r="N7" s="14">
        <v>25</v>
      </c>
      <c r="O7" s="4" t="s">
        <v>50</v>
      </c>
      <c r="P7" s="8" t="s">
        <v>53</v>
      </c>
      <c r="Q7" s="2">
        <f t="shared" si="1"/>
        <v>1</v>
      </c>
      <c r="R7" s="10">
        <f t="shared" si="2"/>
        <v>0.3</v>
      </c>
      <c r="S7" s="10">
        <f t="shared" si="3"/>
        <v>0</v>
      </c>
      <c r="T7" s="10">
        <f t="shared" si="4"/>
        <v>83.2</v>
      </c>
      <c r="U7" s="31"/>
      <c r="V7" s="26"/>
    </row>
    <row r="8" spans="1:22">
      <c r="A8" s="23"/>
      <c r="B8" s="24"/>
      <c r="C8" s="25"/>
      <c r="D8" s="28"/>
      <c r="E8" s="28"/>
      <c r="F8" s="24"/>
      <c r="G8" s="30"/>
      <c r="H8" s="30"/>
      <c r="I8" s="9" t="s">
        <v>62</v>
      </c>
      <c r="J8" s="4" t="s">
        <v>52</v>
      </c>
      <c r="K8" s="5" t="s">
        <v>48</v>
      </c>
      <c r="L8" s="14">
        <v>64</v>
      </c>
      <c r="M8" s="4" t="s">
        <v>7</v>
      </c>
      <c r="N8" s="14">
        <v>45</v>
      </c>
      <c r="O8" s="4" t="s">
        <v>50</v>
      </c>
      <c r="P8" s="8" t="s">
        <v>57</v>
      </c>
      <c r="Q8" s="2">
        <f t="shared" si="1"/>
        <v>1.1499999999999999</v>
      </c>
      <c r="R8" s="10">
        <f t="shared" si="2"/>
        <v>0.3</v>
      </c>
      <c r="S8" s="10">
        <f t="shared" si="3"/>
        <v>0.4</v>
      </c>
      <c r="T8" s="10">
        <f t="shared" si="4"/>
        <v>118.4</v>
      </c>
      <c r="U8" s="31"/>
      <c r="V8" s="26"/>
    </row>
    <row r="9" spans="1:22">
      <c r="A9" s="23"/>
      <c r="B9" s="24"/>
      <c r="C9" s="25"/>
      <c r="D9" s="28"/>
      <c r="E9" s="28"/>
      <c r="F9" s="24"/>
      <c r="G9" s="30"/>
      <c r="H9" s="30"/>
      <c r="I9" s="9" t="s">
        <v>62</v>
      </c>
      <c r="J9" s="4" t="s">
        <v>52</v>
      </c>
      <c r="K9" s="5" t="s">
        <v>48</v>
      </c>
      <c r="L9" s="14">
        <v>64</v>
      </c>
      <c r="M9" s="4" t="s">
        <v>8</v>
      </c>
      <c r="N9" s="14">
        <v>70</v>
      </c>
      <c r="O9" s="4" t="s">
        <v>53</v>
      </c>
      <c r="P9" s="8" t="s">
        <v>53</v>
      </c>
      <c r="Q9" s="2">
        <f t="shared" si="1"/>
        <v>1.3</v>
      </c>
      <c r="R9" s="10">
        <f t="shared" si="2"/>
        <v>0</v>
      </c>
      <c r="S9" s="10">
        <f t="shared" si="3"/>
        <v>0</v>
      </c>
      <c r="T9" s="10">
        <f t="shared" si="4"/>
        <v>83.2</v>
      </c>
      <c r="U9" s="31"/>
      <c r="V9" s="26"/>
    </row>
    <row r="10" spans="1:22">
      <c r="A10" s="23"/>
      <c r="B10" s="24"/>
      <c r="C10" s="25"/>
      <c r="D10" s="28"/>
      <c r="E10" s="28"/>
      <c r="F10" s="24"/>
      <c r="G10" s="30"/>
      <c r="H10" s="30"/>
      <c r="I10" s="9" t="s">
        <v>62</v>
      </c>
      <c r="J10" s="4" t="s">
        <v>52</v>
      </c>
      <c r="K10" s="5" t="s">
        <v>48</v>
      </c>
      <c r="L10" s="14">
        <v>64</v>
      </c>
      <c r="M10" s="4" t="s">
        <v>9</v>
      </c>
      <c r="N10" s="14">
        <v>68</v>
      </c>
      <c r="O10" s="4" t="s">
        <v>53</v>
      </c>
      <c r="P10" s="8" t="s">
        <v>57</v>
      </c>
      <c r="Q10" s="2">
        <f t="shared" si="1"/>
        <v>1.3</v>
      </c>
      <c r="R10" s="10">
        <f t="shared" si="2"/>
        <v>0</v>
      </c>
      <c r="S10" s="10">
        <f t="shared" si="3"/>
        <v>0.4</v>
      </c>
      <c r="T10" s="10">
        <f t="shared" si="4"/>
        <v>108.80000000000001</v>
      </c>
      <c r="U10" s="31"/>
      <c r="V10" s="26"/>
    </row>
    <row r="11" spans="1:22">
      <c r="A11" s="23"/>
      <c r="B11" s="24"/>
      <c r="C11" s="25"/>
      <c r="D11" s="29"/>
      <c r="E11" s="29"/>
      <c r="F11" s="24"/>
      <c r="G11" s="30"/>
      <c r="H11" s="30"/>
      <c r="I11" s="9" t="s">
        <v>62</v>
      </c>
      <c r="J11" s="4" t="s">
        <v>52</v>
      </c>
      <c r="K11" s="5" t="s">
        <v>48</v>
      </c>
      <c r="L11" s="14">
        <v>64</v>
      </c>
      <c r="M11" s="4" t="s">
        <v>10</v>
      </c>
      <c r="N11" s="14">
        <v>69</v>
      </c>
      <c r="O11" s="4" t="s">
        <v>53</v>
      </c>
      <c r="P11" s="8" t="s">
        <v>53</v>
      </c>
      <c r="Q11" s="2">
        <f t="shared" si="1"/>
        <v>1.3</v>
      </c>
      <c r="R11" s="10">
        <f t="shared" si="2"/>
        <v>0</v>
      </c>
      <c r="S11" s="10">
        <f t="shared" si="3"/>
        <v>0</v>
      </c>
      <c r="T11" s="10">
        <f t="shared" si="4"/>
        <v>83.2</v>
      </c>
      <c r="U11" s="31"/>
      <c r="V11" s="26"/>
    </row>
    <row r="12" spans="1:22" ht="13.5" customHeight="1">
      <c r="A12" s="23">
        <v>2</v>
      </c>
      <c r="B12" s="24" t="s">
        <v>60</v>
      </c>
      <c r="C12" s="25" t="s">
        <v>54</v>
      </c>
      <c r="D12" s="27"/>
      <c r="E12" s="27" t="s">
        <v>57</v>
      </c>
      <c r="F12" s="24" t="s">
        <v>58</v>
      </c>
      <c r="G12" s="30">
        <f>IF(F12="教授",324,IF(F12="副教授",288,IF(F12="讲师",252,IF(F12="助教",216,IF(F12="见习",216,IF(F12="院长教授",144,IF(F12="院长副教授",144,IF(F12="副院长教授",216,IF(F12="副院长副教授",216,0)))))))))</f>
        <v>216</v>
      </c>
      <c r="H12" s="30">
        <f t="shared" ref="H12" si="5">IF(F12="教授",50,IF(F12="副教授",45,IF(F12="讲师",40,IF(F12="助教",35,IF(F12="见习",20,IF(F12="院长教授",50,IF(F12="院长副教授",45,IF(F12="副院长教授",50,IF(F12="副院长副教授",45,0)))))))))</f>
        <v>50</v>
      </c>
      <c r="I12" s="9" t="s">
        <v>61</v>
      </c>
      <c r="J12" s="4" t="s">
        <v>47</v>
      </c>
      <c r="K12" s="5" t="s">
        <v>48</v>
      </c>
      <c r="L12" s="14">
        <v>64</v>
      </c>
      <c r="M12" s="4" t="s">
        <v>11</v>
      </c>
      <c r="N12" s="14">
        <v>69.133333333333297</v>
      </c>
      <c r="O12" s="4" t="s">
        <v>50</v>
      </c>
      <c r="P12" s="8" t="s">
        <v>57</v>
      </c>
      <c r="Q12" s="2">
        <f t="shared" si="1"/>
        <v>1.1913333333333329</v>
      </c>
      <c r="R12" s="10">
        <f t="shared" si="2"/>
        <v>0.3</v>
      </c>
      <c r="S12" s="10">
        <f t="shared" si="3"/>
        <v>0.4</v>
      </c>
      <c r="T12" s="10">
        <f t="shared" si="4"/>
        <v>121.0453333333333</v>
      </c>
      <c r="U12" s="31">
        <f>SUM(T12:T21)</f>
        <v>1005.6533333333332</v>
      </c>
      <c r="V12" s="26">
        <f t="shared" ref="V12" si="6">IF(E12="否",U12-G12,(U12-G12)*0.9)</f>
        <v>710.68799999999987</v>
      </c>
    </row>
    <row r="13" spans="1:22">
      <c r="A13" s="23"/>
      <c r="B13" s="24"/>
      <c r="C13" s="25"/>
      <c r="D13" s="28"/>
      <c r="E13" s="28"/>
      <c r="F13" s="24"/>
      <c r="G13" s="30"/>
      <c r="H13" s="30"/>
      <c r="I13" s="9" t="s">
        <v>61</v>
      </c>
      <c r="J13" s="4" t="s">
        <v>47</v>
      </c>
      <c r="K13" s="5" t="s">
        <v>48</v>
      </c>
      <c r="L13" s="14">
        <v>64</v>
      </c>
      <c r="M13" s="4" t="s">
        <v>12</v>
      </c>
      <c r="N13" s="14">
        <v>66.466666666666697</v>
      </c>
      <c r="O13" s="4" t="s">
        <v>50</v>
      </c>
      <c r="P13" s="8" t="s">
        <v>53</v>
      </c>
      <c r="Q13" s="2">
        <f t="shared" si="1"/>
        <v>1.164666666666667</v>
      </c>
      <c r="R13" s="10">
        <f t="shared" si="2"/>
        <v>0.3</v>
      </c>
      <c r="S13" s="10">
        <f t="shared" si="3"/>
        <v>0</v>
      </c>
      <c r="T13" s="10">
        <f t="shared" si="4"/>
        <v>93.738666666666688</v>
      </c>
      <c r="U13" s="31"/>
      <c r="V13" s="26"/>
    </row>
    <row r="14" spans="1:22">
      <c r="A14" s="23"/>
      <c r="B14" s="24"/>
      <c r="C14" s="25"/>
      <c r="D14" s="28"/>
      <c r="E14" s="28"/>
      <c r="F14" s="24"/>
      <c r="G14" s="30"/>
      <c r="H14" s="30"/>
      <c r="I14" s="9" t="s">
        <v>61</v>
      </c>
      <c r="J14" s="4" t="s">
        <v>47</v>
      </c>
      <c r="K14" s="5" t="s">
        <v>48</v>
      </c>
      <c r="L14" s="14">
        <v>64</v>
      </c>
      <c r="M14" s="4" t="s">
        <v>13</v>
      </c>
      <c r="N14" s="14">
        <v>63.8</v>
      </c>
      <c r="O14" s="4" t="s">
        <v>51</v>
      </c>
      <c r="P14" s="8" t="s">
        <v>57</v>
      </c>
      <c r="Q14" s="2">
        <f t="shared" si="1"/>
        <v>1.1379999999999999</v>
      </c>
      <c r="R14" s="10">
        <f t="shared" si="2"/>
        <v>0.2</v>
      </c>
      <c r="S14" s="10">
        <f t="shared" si="3"/>
        <v>0.4</v>
      </c>
      <c r="T14" s="10">
        <f t="shared" si="4"/>
        <v>111.232</v>
      </c>
      <c r="U14" s="31"/>
      <c r="V14" s="26"/>
    </row>
    <row r="15" spans="1:22">
      <c r="A15" s="23"/>
      <c r="B15" s="24"/>
      <c r="C15" s="25"/>
      <c r="D15" s="28"/>
      <c r="E15" s="28"/>
      <c r="F15" s="24"/>
      <c r="G15" s="30"/>
      <c r="H15" s="30"/>
      <c r="I15" s="9" t="s">
        <v>61</v>
      </c>
      <c r="J15" s="4" t="s">
        <v>47</v>
      </c>
      <c r="K15" s="5" t="s">
        <v>48</v>
      </c>
      <c r="L15" s="14">
        <v>64</v>
      </c>
      <c r="M15" s="4" t="s">
        <v>14</v>
      </c>
      <c r="N15" s="14">
        <v>61.133333333333297</v>
      </c>
      <c r="O15" s="4" t="s">
        <v>50</v>
      </c>
      <c r="P15" s="8" t="s">
        <v>53</v>
      </c>
      <c r="Q15" s="2">
        <f t="shared" si="1"/>
        <v>1.1113333333333331</v>
      </c>
      <c r="R15" s="10">
        <f t="shared" si="2"/>
        <v>0.3</v>
      </c>
      <c r="S15" s="10">
        <f t="shared" si="3"/>
        <v>0</v>
      </c>
      <c r="T15" s="10">
        <f t="shared" si="4"/>
        <v>90.325333333333319</v>
      </c>
      <c r="U15" s="31"/>
      <c r="V15" s="26"/>
    </row>
    <row r="16" spans="1:22">
      <c r="A16" s="23"/>
      <c r="B16" s="24"/>
      <c r="C16" s="25"/>
      <c r="D16" s="28"/>
      <c r="E16" s="28"/>
      <c r="F16" s="24"/>
      <c r="G16" s="30"/>
      <c r="H16" s="30"/>
      <c r="I16" s="9" t="s">
        <v>61</v>
      </c>
      <c r="J16" s="4" t="s">
        <v>47</v>
      </c>
      <c r="K16" s="5" t="s">
        <v>48</v>
      </c>
      <c r="L16" s="14">
        <v>64</v>
      </c>
      <c r="M16" s="4" t="s">
        <v>15</v>
      </c>
      <c r="N16" s="14">
        <v>58.466666666666697</v>
      </c>
      <c r="O16" s="4" t="s">
        <v>50</v>
      </c>
      <c r="P16" s="8" t="s">
        <v>57</v>
      </c>
      <c r="Q16" s="2">
        <f t="shared" si="1"/>
        <v>1.0846666666666669</v>
      </c>
      <c r="R16" s="10">
        <f t="shared" si="2"/>
        <v>0.3</v>
      </c>
      <c r="S16" s="10">
        <f t="shared" si="3"/>
        <v>0.4</v>
      </c>
      <c r="T16" s="10">
        <f t="shared" si="4"/>
        <v>114.21866666666668</v>
      </c>
      <c r="U16" s="31"/>
      <c r="V16" s="26"/>
    </row>
    <row r="17" spans="1:22">
      <c r="A17" s="23"/>
      <c r="B17" s="24"/>
      <c r="C17" s="25"/>
      <c r="D17" s="28"/>
      <c r="E17" s="28"/>
      <c r="F17" s="24"/>
      <c r="G17" s="30"/>
      <c r="H17" s="30"/>
      <c r="I17" s="9" t="s">
        <v>61</v>
      </c>
      <c r="J17" s="4" t="s">
        <v>52</v>
      </c>
      <c r="K17" s="5" t="s">
        <v>48</v>
      </c>
      <c r="L17" s="14">
        <v>64</v>
      </c>
      <c r="M17" s="4" t="s">
        <v>16</v>
      </c>
      <c r="N17" s="14">
        <v>55.8</v>
      </c>
      <c r="O17" s="4" t="s">
        <v>50</v>
      </c>
      <c r="P17" s="8" t="s">
        <v>53</v>
      </c>
      <c r="Q17" s="2">
        <f t="shared" si="1"/>
        <v>1.258</v>
      </c>
      <c r="R17" s="10">
        <f t="shared" si="2"/>
        <v>0.3</v>
      </c>
      <c r="S17" s="10">
        <f t="shared" si="3"/>
        <v>0</v>
      </c>
      <c r="T17" s="10">
        <f t="shared" si="4"/>
        <v>99.712000000000003</v>
      </c>
      <c r="U17" s="31"/>
      <c r="V17" s="26"/>
    </row>
    <row r="18" spans="1:22">
      <c r="A18" s="23"/>
      <c r="B18" s="24"/>
      <c r="C18" s="25"/>
      <c r="D18" s="28"/>
      <c r="E18" s="28"/>
      <c r="F18" s="24"/>
      <c r="G18" s="30"/>
      <c r="H18" s="30"/>
      <c r="I18" s="9" t="s">
        <v>62</v>
      </c>
      <c r="J18" s="4" t="s">
        <v>52</v>
      </c>
      <c r="K18" s="5" t="s">
        <v>48</v>
      </c>
      <c r="L18" s="14">
        <v>64</v>
      </c>
      <c r="M18" s="4" t="s">
        <v>17</v>
      </c>
      <c r="N18" s="14">
        <v>53.133333333333297</v>
      </c>
      <c r="O18" s="4" t="s">
        <v>50</v>
      </c>
      <c r="P18" s="8" t="s">
        <v>57</v>
      </c>
      <c r="Q18" s="2">
        <f t="shared" si="1"/>
        <v>1.2313333333333329</v>
      </c>
      <c r="R18" s="10">
        <f t="shared" si="2"/>
        <v>0.3</v>
      </c>
      <c r="S18" s="10">
        <f t="shared" si="3"/>
        <v>0.4</v>
      </c>
      <c r="T18" s="10">
        <f t="shared" si="4"/>
        <v>123.60533333333331</v>
      </c>
      <c r="U18" s="31"/>
      <c r="V18" s="26"/>
    </row>
    <row r="19" spans="1:22">
      <c r="A19" s="23"/>
      <c r="B19" s="24"/>
      <c r="C19" s="25"/>
      <c r="D19" s="28"/>
      <c r="E19" s="28"/>
      <c r="F19" s="24"/>
      <c r="G19" s="30"/>
      <c r="H19" s="30"/>
      <c r="I19" s="9" t="s">
        <v>62</v>
      </c>
      <c r="J19" s="4" t="s">
        <v>52</v>
      </c>
      <c r="K19" s="5" t="s">
        <v>48</v>
      </c>
      <c r="L19" s="14">
        <v>64</v>
      </c>
      <c r="M19" s="4" t="s">
        <v>18</v>
      </c>
      <c r="N19" s="14">
        <v>50.466666666666697</v>
      </c>
      <c r="O19" s="4" t="s">
        <v>53</v>
      </c>
      <c r="P19" s="8" t="s">
        <v>53</v>
      </c>
      <c r="Q19" s="2">
        <f t="shared" si="1"/>
        <v>1.204666666666667</v>
      </c>
      <c r="R19" s="10">
        <f t="shared" si="2"/>
        <v>0</v>
      </c>
      <c r="S19" s="10">
        <f t="shared" si="3"/>
        <v>0</v>
      </c>
      <c r="T19" s="10">
        <f t="shared" si="4"/>
        <v>77.098666666666688</v>
      </c>
      <c r="U19" s="31"/>
      <c r="V19" s="26"/>
    </row>
    <row r="20" spans="1:22">
      <c r="A20" s="23"/>
      <c r="B20" s="24"/>
      <c r="C20" s="25"/>
      <c r="D20" s="28"/>
      <c r="E20" s="28"/>
      <c r="F20" s="24"/>
      <c r="G20" s="30"/>
      <c r="H20" s="30"/>
      <c r="I20" s="9" t="s">
        <v>62</v>
      </c>
      <c r="J20" s="4" t="s">
        <v>52</v>
      </c>
      <c r="K20" s="5" t="s">
        <v>48</v>
      </c>
      <c r="L20" s="14">
        <v>64</v>
      </c>
      <c r="M20" s="4" t="s">
        <v>19</v>
      </c>
      <c r="N20" s="14">
        <v>47.8</v>
      </c>
      <c r="O20" s="4" t="s">
        <v>53</v>
      </c>
      <c r="P20" s="8" t="s">
        <v>57</v>
      </c>
      <c r="Q20" s="2">
        <f t="shared" si="1"/>
        <v>1.1779999999999999</v>
      </c>
      <c r="R20" s="10">
        <f t="shared" si="2"/>
        <v>0</v>
      </c>
      <c r="S20" s="10">
        <f t="shared" si="3"/>
        <v>0.4</v>
      </c>
      <c r="T20" s="10">
        <f t="shared" si="4"/>
        <v>100.99199999999999</v>
      </c>
      <c r="U20" s="31"/>
      <c r="V20" s="26"/>
    </row>
    <row r="21" spans="1:22">
      <c r="A21" s="23"/>
      <c r="B21" s="24"/>
      <c r="C21" s="25"/>
      <c r="D21" s="29"/>
      <c r="E21" s="29"/>
      <c r="F21" s="24"/>
      <c r="G21" s="30"/>
      <c r="H21" s="30"/>
      <c r="I21" s="9" t="s">
        <v>62</v>
      </c>
      <c r="J21" s="4" t="s">
        <v>52</v>
      </c>
      <c r="K21" s="5" t="s">
        <v>48</v>
      </c>
      <c r="L21" s="14">
        <v>64</v>
      </c>
      <c r="M21" s="4" t="s">
        <v>20</v>
      </c>
      <c r="N21" s="14">
        <v>45.133333333333297</v>
      </c>
      <c r="O21" s="4" t="s">
        <v>53</v>
      </c>
      <c r="P21" s="8" t="s">
        <v>53</v>
      </c>
      <c r="Q21" s="2">
        <f t="shared" si="1"/>
        <v>1.1513333333333331</v>
      </c>
      <c r="R21" s="10">
        <f t="shared" si="2"/>
        <v>0</v>
      </c>
      <c r="S21" s="10">
        <f t="shared" si="3"/>
        <v>0</v>
      </c>
      <c r="T21" s="10">
        <f t="shared" si="4"/>
        <v>73.685333333333318</v>
      </c>
      <c r="U21" s="31"/>
      <c r="V21" s="26"/>
    </row>
    <row r="22" spans="1:22" ht="13.5" customHeight="1">
      <c r="A22" s="23">
        <v>3</v>
      </c>
      <c r="B22" s="24" t="s">
        <v>60</v>
      </c>
      <c r="C22" s="25" t="s">
        <v>55</v>
      </c>
      <c r="D22" s="27"/>
      <c r="E22" s="27" t="s">
        <v>53</v>
      </c>
      <c r="F22" s="24" t="s">
        <v>0</v>
      </c>
      <c r="G22" s="30">
        <f>IF(F22="教授",324,IF(F22="副教授",288,IF(F22="讲师",252,IF(F22="助教",216,IF(F22="见习",216,IF(F22="院长教授",144,IF(F22="院长副教授",144,IF(F22="副院长教授",216,IF(F22="副院长副教授",216,0)))))))))</f>
        <v>216</v>
      </c>
      <c r="H22" s="30">
        <f t="shared" ref="H22" si="7">IF(F22="教授",50,IF(F22="副教授",45,IF(F22="讲师",40,IF(F22="助教",35,IF(F22="见习",20,IF(F22="院长教授",50,IF(F22="院长副教授",45,IF(F22="副院长教授",50,IF(F22="副院长副教授",45,0)))))))))</f>
        <v>35</v>
      </c>
      <c r="I22" s="9" t="s">
        <v>61</v>
      </c>
      <c r="J22" s="4" t="s">
        <v>47</v>
      </c>
      <c r="K22" s="5" t="s">
        <v>48</v>
      </c>
      <c r="L22" s="14">
        <v>64</v>
      </c>
      <c r="M22" s="4" t="s">
        <v>21</v>
      </c>
      <c r="N22" s="14">
        <v>42.466666666667301</v>
      </c>
      <c r="O22" s="4" t="s">
        <v>50</v>
      </c>
      <c r="P22" s="8" t="s">
        <v>57</v>
      </c>
      <c r="Q22" s="2">
        <f t="shared" si="1"/>
        <v>1</v>
      </c>
      <c r="R22" s="10">
        <f t="shared" si="2"/>
        <v>0.3</v>
      </c>
      <c r="S22" s="10">
        <f t="shared" si="3"/>
        <v>0.4</v>
      </c>
      <c r="T22" s="10">
        <f t="shared" si="4"/>
        <v>108.80000000000001</v>
      </c>
      <c r="U22" s="31">
        <f>SUM(T22:T31)</f>
        <v>896.00000000000011</v>
      </c>
      <c r="V22" s="26">
        <f t="shared" ref="V22" si="8">IF(E22="否",U22-G22,(U22-G22)*0.9)</f>
        <v>680.00000000000011</v>
      </c>
    </row>
    <row r="23" spans="1:22">
      <c r="A23" s="23"/>
      <c r="B23" s="24"/>
      <c r="C23" s="25"/>
      <c r="D23" s="28"/>
      <c r="E23" s="28"/>
      <c r="F23" s="24"/>
      <c r="G23" s="30"/>
      <c r="H23" s="30"/>
      <c r="I23" s="9" t="s">
        <v>61</v>
      </c>
      <c r="J23" s="4" t="s">
        <v>47</v>
      </c>
      <c r="K23" s="5" t="s">
        <v>48</v>
      </c>
      <c r="L23" s="14">
        <v>64</v>
      </c>
      <c r="M23" s="4" t="s">
        <v>22</v>
      </c>
      <c r="N23" s="14">
        <v>39.800000000000701</v>
      </c>
      <c r="O23" s="4" t="s">
        <v>50</v>
      </c>
      <c r="P23" s="8" t="s">
        <v>53</v>
      </c>
      <c r="Q23" s="2">
        <f t="shared" si="1"/>
        <v>1</v>
      </c>
      <c r="R23" s="10">
        <f t="shared" si="2"/>
        <v>0.3</v>
      </c>
      <c r="S23" s="10">
        <f t="shared" si="3"/>
        <v>0</v>
      </c>
      <c r="T23" s="10">
        <f t="shared" si="4"/>
        <v>83.2</v>
      </c>
      <c r="U23" s="31"/>
      <c r="V23" s="26"/>
    </row>
    <row r="24" spans="1:22">
      <c r="A24" s="23"/>
      <c r="B24" s="24"/>
      <c r="C24" s="25"/>
      <c r="D24" s="28"/>
      <c r="E24" s="28"/>
      <c r="F24" s="24"/>
      <c r="G24" s="30"/>
      <c r="H24" s="30"/>
      <c r="I24" s="9" t="s">
        <v>61</v>
      </c>
      <c r="J24" s="4" t="s">
        <v>47</v>
      </c>
      <c r="K24" s="5" t="s">
        <v>48</v>
      </c>
      <c r="L24" s="14">
        <v>64</v>
      </c>
      <c r="M24" s="4" t="s">
        <v>23</v>
      </c>
      <c r="N24" s="14">
        <v>37.1333333333341</v>
      </c>
      <c r="O24" s="4" t="s">
        <v>51</v>
      </c>
      <c r="P24" s="8" t="s">
        <v>57</v>
      </c>
      <c r="Q24" s="2">
        <f t="shared" si="1"/>
        <v>1</v>
      </c>
      <c r="R24" s="10">
        <f t="shared" si="2"/>
        <v>0.2</v>
      </c>
      <c r="S24" s="10">
        <f t="shared" si="3"/>
        <v>0.4</v>
      </c>
      <c r="T24" s="10">
        <f t="shared" si="4"/>
        <v>102.4</v>
      </c>
      <c r="U24" s="31"/>
      <c r="V24" s="26"/>
    </row>
    <row r="25" spans="1:22">
      <c r="A25" s="23"/>
      <c r="B25" s="24"/>
      <c r="C25" s="25"/>
      <c r="D25" s="28"/>
      <c r="E25" s="28"/>
      <c r="F25" s="24"/>
      <c r="G25" s="30"/>
      <c r="H25" s="30"/>
      <c r="I25" s="9" t="s">
        <v>61</v>
      </c>
      <c r="J25" s="4" t="s">
        <v>47</v>
      </c>
      <c r="K25" s="5" t="s">
        <v>48</v>
      </c>
      <c r="L25" s="14">
        <v>64</v>
      </c>
      <c r="M25" s="4" t="s">
        <v>24</v>
      </c>
      <c r="N25" s="14">
        <v>34.4666666666675</v>
      </c>
      <c r="O25" s="4" t="s">
        <v>50</v>
      </c>
      <c r="P25" s="8" t="s">
        <v>53</v>
      </c>
      <c r="Q25" s="2">
        <f t="shared" si="1"/>
        <v>1</v>
      </c>
      <c r="R25" s="10">
        <f t="shared" si="2"/>
        <v>0.3</v>
      </c>
      <c r="S25" s="10">
        <f t="shared" si="3"/>
        <v>0</v>
      </c>
      <c r="T25" s="10">
        <f t="shared" si="4"/>
        <v>83.2</v>
      </c>
      <c r="U25" s="31"/>
      <c r="V25" s="26"/>
    </row>
    <row r="26" spans="1:22">
      <c r="A26" s="23"/>
      <c r="B26" s="24"/>
      <c r="C26" s="25"/>
      <c r="D26" s="28"/>
      <c r="E26" s="28"/>
      <c r="F26" s="24"/>
      <c r="G26" s="30"/>
      <c r="H26" s="30"/>
      <c r="I26" s="9" t="s">
        <v>61</v>
      </c>
      <c r="J26" s="4" t="s">
        <v>47</v>
      </c>
      <c r="K26" s="5" t="s">
        <v>48</v>
      </c>
      <c r="L26" s="14">
        <v>64</v>
      </c>
      <c r="M26" s="4" t="s">
        <v>25</v>
      </c>
      <c r="N26" s="14">
        <v>31.8000000000009</v>
      </c>
      <c r="O26" s="4" t="s">
        <v>50</v>
      </c>
      <c r="P26" s="8" t="s">
        <v>57</v>
      </c>
      <c r="Q26" s="2">
        <f t="shared" si="1"/>
        <v>1</v>
      </c>
      <c r="R26" s="10">
        <f t="shared" si="2"/>
        <v>0.3</v>
      </c>
      <c r="S26" s="10">
        <f t="shared" si="3"/>
        <v>0.4</v>
      </c>
      <c r="T26" s="10">
        <f t="shared" si="4"/>
        <v>108.80000000000001</v>
      </c>
      <c r="U26" s="31"/>
      <c r="V26" s="26"/>
    </row>
    <row r="27" spans="1:22">
      <c r="A27" s="23"/>
      <c r="B27" s="24"/>
      <c r="C27" s="25"/>
      <c r="D27" s="28"/>
      <c r="E27" s="28"/>
      <c r="F27" s="24"/>
      <c r="G27" s="30"/>
      <c r="H27" s="30"/>
      <c r="I27" s="9" t="s">
        <v>61</v>
      </c>
      <c r="J27" s="4" t="s">
        <v>52</v>
      </c>
      <c r="K27" s="5" t="s">
        <v>48</v>
      </c>
      <c r="L27" s="14">
        <v>64</v>
      </c>
      <c r="M27" s="4" t="s">
        <v>26</v>
      </c>
      <c r="N27" s="14">
        <v>29.133333333334299</v>
      </c>
      <c r="O27" s="4" t="s">
        <v>50</v>
      </c>
      <c r="P27" s="8" t="s">
        <v>53</v>
      </c>
      <c r="Q27" s="2">
        <f t="shared" si="1"/>
        <v>1</v>
      </c>
      <c r="R27" s="10">
        <f t="shared" si="2"/>
        <v>0.3</v>
      </c>
      <c r="S27" s="10">
        <f t="shared" si="3"/>
        <v>0</v>
      </c>
      <c r="T27" s="10">
        <f t="shared" si="4"/>
        <v>83.2</v>
      </c>
      <c r="U27" s="31"/>
      <c r="V27" s="26"/>
    </row>
    <row r="28" spans="1:22">
      <c r="A28" s="23"/>
      <c r="B28" s="24"/>
      <c r="C28" s="25"/>
      <c r="D28" s="28"/>
      <c r="E28" s="28"/>
      <c r="F28" s="24"/>
      <c r="G28" s="30"/>
      <c r="H28" s="30"/>
      <c r="I28" s="9" t="s">
        <v>62</v>
      </c>
      <c r="J28" s="4" t="s">
        <v>52</v>
      </c>
      <c r="K28" s="5" t="s">
        <v>48</v>
      </c>
      <c r="L28" s="14">
        <v>64</v>
      </c>
      <c r="M28" s="4" t="s">
        <v>27</v>
      </c>
      <c r="N28" s="14">
        <v>26.466666666667699</v>
      </c>
      <c r="O28" s="4" t="s">
        <v>50</v>
      </c>
      <c r="P28" s="8" t="s">
        <v>57</v>
      </c>
      <c r="Q28" s="2">
        <f t="shared" si="1"/>
        <v>1</v>
      </c>
      <c r="R28" s="10">
        <f t="shared" si="2"/>
        <v>0.3</v>
      </c>
      <c r="S28" s="10">
        <f t="shared" si="3"/>
        <v>0.4</v>
      </c>
      <c r="T28" s="10">
        <f t="shared" si="4"/>
        <v>108.80000000000001</v>
      </c>
      <c r="U28" s="31"/>
      <c r="V28" s="26"/>
    </row>
    <row r="29" spans="1:22">
      <c r="A29" s="23"/>
      <c r="B29" s="24"/>
      <c r="C29" s="25"/>
      <c r="D29" s="28"/>
      <c r="E29" s="28"/>
      <c r="F29" s="24"/>
      <c r="G29" s="30"/>
      <c r="H29" s="30"/>
      <c r="I29" s="9" t="s">
        <v>62</v>
      </c>
      <c r="J29" s="4" t="s">
        <v>52</v>
      </c>
      <c r="K29" s="5" t="s">
        <v>48</v>
      </c>
      <c r="L29" s="14">
        <v>64</v>
      </c>
      <c r="M29" s="4" t="s">
        <v>28</v>
      </c>
      <c r="N29" s="14">
        <v>23.800000000001098</v>
      </c>
      <c r="O29" s="4" t="s">
        <v>53</v>
      </c>
      <c r="P29" s="8" t="s">
        <v>53</v>
      </c>
      <c r="Q29" s="2">
        <f t="shared" si="1"/>
        <v>1</v>
      </c>
      <c r="R29" s="10">
        <f t="shared" si="2"/>
        <v>0</v>
      </c>
      <c r="S29" s="10">
        <f t="shared" si="3"/>
        <v>0</v>
      </c>
      <c r="T29" s="10">
        <f t="shared" si="4"/>
        <v>64</v>
      </c>
      <c r="U29" s="31"/>
      <c r="V29" s="26"/>
    </row>
    <row r="30" spans="1:22">
      <c r="A30" s="23"/>
      <c r="B30" s="24"/>
      <c r="C30" s="25"/>
      <c r="D30" s="28"/>
      <c r="E30" s="28"/>
      <c r="F30" s="24"/>
      <c r="G30" s="30"/>
      <c r="H30" s="30"/>
      <c r="I30" s="9" t="s">
        <v>62</v>
      </c>
      <c r="J30" s="4" t="s">
        <v>52</v>
      </c>
      <c r="K30" s="5" t="s">
        <v>48</v>
      </c>
      <c r="L30" s="14">
        <v>64</v>
      </c>
      <c r="M30" s="4" t="s">
        <v>29</v>
      </c>
      <c r="N30" s="14">
        <v>21.133333333334502</v>
      </c>
      <c r="O30" s="4" t="s">
        <v>53</v>
      </c>
      <c r="P30" s="8" t="s">
        <v>57</v>
      </c>
      <c r="Q30" s="2">
        <f t="shared" si="1"/>
        <v>1</v>
      </c>
      <c r="R30" s="10">
        <f t="shared" si="2"/>
        <v>0</v>
      </c>
      <c r="S30" s="10">
        <f t="shared" si="3"/>
        <v>0.4</v>
      </c>
      <c r="T30" s="10">
        <f t="shared" si="4"/>
        <v>89.6</v>
      </c>
      <c r="U30" s="31"/>
      <c r="V30" s="26"/>
    </row>
    <row r="31" spans="1:22">
      <c r="A31" s="23"/>
      <c r="B31" s="24"/>
      <c r="C31" s="25"/>
      <c r="D31" s="29"/>
      <c r="E31" s="29"/>
      <c r="F31" s="24"/>
      <c r="G31" s="30"/>
      <c r="H31" s="30"/>
      <c r="I31" s="9" t="s">
        <v>62</v>
      </c>
      <c r="J31" s="4" t="s">
        <v>52</v>
      </c>
      <c r="K31" s="5" t="s">
        <v>48</v>
      </c>
      <c r="L31" s="14">
        <v>64</v>
      </c>
      <c r="M31" s="4" t="s">
        <v>30</v>
      </c>
      <c r="N31" s="14">
        <v>18.466666666667901</v>
      </c>
      <c r="O31" s="4" t="s">
        <v>53</v>
      </c>
      <c r="P31" s="8" t="s">
        <v>53</v>
      </c>
      <c r="Q31" s="2">
        <f t="shared" si="1"/>
        <v>1</v>
      </c>
      <c r="R31" s="10">
        <f t="shared" si="2"/>
        <v>0</v>
      </c>
      <c r="S31" s="10">
        <f t="shared" si="3"/>
        <v>0</v>
      </c>
      <c r="T31" s="10">
        <f t="shared" si="4"/>
        <v>64</v>
      </c>
      <c r="U31" s="31"/>
      <c r="V31" s="26"/>
    </row>
    <row r="32" spans="1:22" ht="13.5" customHeight="1">
      <c r="A32" s="23">
        <v>4</v>
      </c>
      <c r="B32" s="24" t="s">
        <v>60</v>
      </c>
      <c r="C32" s="25" t="s">
        <v>46</v>
      </c>
      <c r="D32" s="27"/>
      <c r="E32" s="27" t="s">
        <v>53</v>
      </c>
      <c r="F32" s="24" t="s">
        <v>1</v>
      </c>
      <c r="G32" s="30">
        <f t="shared" ref="G32" si="9">IF(F32="教授",324,IF(F32="副教授",288,IF(F32="讲师",252,IF(F32="助教",216,IF(F32="见习",216,IF(F32="院长教授",144,IF(F32="院长副教授",144,IF(F32="副院长教授",216,IF(F32="副院长副教授",216,0)))))))))</f>
        <v>216</v>
      </c>
      <c r="H32" s="30">
        <f t="shared" ref="H32" si="10">IF(F32="教授",50,IF(F32="副教授",45,IF(F32="讲师",40,IF(F32="助教",35,IF(F32="见习",20,IF(F32="院长教授",50,IF(F32="院长副教授",45,IF(F32="副院长教授",50,IF(F32="副院长副教授",45,0)))))))))</f>
        <v>20</v>
      </c>
      <c r="I32" s="9" t="s">
        <v>61</v>
      </c>
      <c r="J32" s="4" t="s">
        <v>47</v>
      </c>
      <c r="K32" s="5" t="s">
        <v>48</v>
      </c>
      <c r="L32" s="14">
        <v>64</v>
      </c>
      <c r="M32" s="4" t="s">
        <v>31</v>
      </c>
      <c r="N32" s="14">
        <v>15.800000000001299</v>
      </c>
      <c r="O32" s="4" t="s">
        <v>50</v>
      </c>
      <c r="P32" s="8" t="s">
        <v>57</v>
      </c>
      <c r="Q32" s="2">
        <f t="shared" si="1"/>
        <v>1</v>
      </c>
      <c r="R32" s="10">
        <f t="shared" si="2"/>
        <v>0.3</v>
      </c>
      <c r="S32" s="10">
        <f t="shared" si="3"/>
        <v>0.4</v>
      </c>
      <c r="T32" s="10">
        <f t="shared" si="4"/>
        <v>108.80000000000001</v>
      </c>
      <c r="U32" s="31">
        <f>SUM(T32:T41)</f>
        <v>972.80000000000018</v>
      </c>
      <c r="V32" s="26">
        <f t="shared" ref="V32" si="11">IF(E32="否",U32-G32,(U32-G32)*0.9)</f>
        <v>756.80000000000018</v>
      </c>
    </row>
    <row r="33" spans="1:22">
      <c r="A33" s="23"/>
      <c r="B33" s="24"/>
      <c r="C33" s="25"/>
      <c r="D33" s="28"/>
      <c r="E33" s="28"/>
      <c r="F33" s="24"/>
      <c r="G33" s="30"/>
      <c r="H33" s="30"/>
      <c r="I33" s="9" t="s">
        <v>61</v>
      </c>
      <c r="J33" s="4" t="s">
        <v>47</v>
      </c>
      <c r="K33" s="5" t="s">
        <v>48</v>
      </c>
      <c r="L33" s="14">
        <v>64</v>
      </c>
      <c r="M33" s="4" t="s">
        <v>32</v>
      </c>
      <c r="N33" s="14">
        <v>13.133333333334701</v>
      </c>
      <c r="O33" s="4" t="s">
        <v>50</v>
      </c>
      <c r="P33" s="8" t="s">
        <v>53</v>
      </c>
      <c r="Q33" s="2">
        <f t="shared" si="1"/>
        <v>1</v>
      </c>
      <c r="R33" s="10">
        <f t="shared" si="2"/>
        <v>0.3</v>
      </c>
      <c r="S33" s="10">
        <f t="shared" si="3"/>
        <v>0</v>
      </c>
      <c r="T33" s="10">
        <f t="shared" si="4"/>
        <v>83.2</v>
      </c>
      <c r="U33" s="31"/>
      <c r="V33" s="26"/>
    </row>
    <row r="34" spans="1:22">
      <c r="A34" s="23"/>
      <c r="B34" s="24"/>
      <c r="C34" s="25"/>
      <c r="D34" s="28"/>
      <c r="E34" s="28"/>
      <c r="F34" s="24"/>
      <c r="G34" s="30"/>
      <c r="H34" s="30"/>
      <c r="I34" s="9" t="s">
        <v>61</v>
      </c>
      <c r="J34" s="4" t="s">
        <v>47</v>
      </c>
      <c r="K34" s="5" t="s">
        <v>48</v>
      </c>
      <c r="L34" s="14">
        <v>64</v>
      </c>
      <c r="M34" s="4" t="s">
        <v>33</v>
      </c>
      <c r="N34" s="14">
        <v>10.4666666666681</v>
      </c>
      <c r="O34" s="4" t="s">
        <v>51</v>
      </c>
      <c r="P34" s="8" t="s">
        <v>57</v>
      </c>
      <c r="Q34" s="2">
        <f t="shared" si="1"/>
        <v>1</v>
      </c>
      <c r="R34" s="10">
        <f t="shared" si="2"/>
        <v>0.2</v>
      </c>
      <c r="S34" s="10">
        <f t="shared" si="3"/>
        <v>0.4</v>
      </c>
      <c r="T34" s="10">
        <f t="shared" si="4"/>
        <v>102.4</v>
      </c>
      <c r="U34" s="31"/>
      <c r="V34" s="26"/>
    </row>
    <row r="35" spans="1:22">
      <c r="A35" s="23"/>
      <c r="B35" s="24"/>
      <c r="C35" s="25"/>
      <c r="D35" s="28"/>
      <c r="E35" s="28"/>
      <c r="F35" s="24"/>
      <c r="G35" s="30"/>
      <c r="H35" s="30"/>
      <c r="I35" s="9" t="s">
        <v>61</v>
      </c>
      <c r="J35" s="4" t="s">
        <v>47</v>
      </c>
      <c r="K35" s="5" t="s">
        <v>48</v>
      </c>
      <c r="L35" s="14">
        <v>64</v>
      </c>
      <c r="M35" s="4" t="s">
        <v>34</v>
      </c>
      <c r="N35" s="14">
        <v>7.8000000000015</v>
      </c>
      <c r="O35" s="4" t="s">
        <v>50</v>
      </c>
      <c r="P35" s="8" t="s">
        <v>53</v>
      </c>
      <c r="Q35" s="2">
        <f t="shared" si="1"/>
        <v>1</v>
      </c>
      <c r="R35" s="10">
        <f t="shared" si="2"/>
        <v>0.3</v>
      </c>
      <c r="S35" s="10">
        <f t="shared" si="3"/>
        <v>0</v>
      </c>
      <c r="T35" s="10">
        <f t="shared" si="4"/>
        <v>83.2</v>
      </c>
      <c r="U35" s="31"/>
      <c r="V35" s="26"/>
    </row>
    <row r="36" spans="1:22">
      <c r="A36" s="23"/>
      <c r="B36" s="24"/>
      <c r="C36" s="25"/>
      <c r="D36" s="28"/>
      <c r="E36" s="28"/>
      <c r="F36" s="24"/>
      <c r="G36" s="30"/>
      <c r="H36" s="30"/>
      <c r="I36" s="9" t="s">
        <v>61</v>
      </c>
      <c r="J36" s="4" t="s">
        <v>47</v>
      </c>
      <c r="K36" s="5" t="s">
        <v>48</v>
      </c>
      <c r="L36" s="14">
        <v>64</v>
      </c>
      <c r="M36" s="4" t="s">
        <v>35</v>
      </c>
      <c r="N36" s="14">
        <v>5.1333333333348996</v>
      </c>
      <c r="O36" s="4" t="s">
        <v>50</v>
      </c>
      <c r="P36" s="8" t="s">
        <v>57</v>
      </c>
      <c r="Q36" s="2">
        <f t="shared" si="1"/>
        <v>1</v>
      </c>
      <c r="R36" s="10">
        <f t="shared" si="2"/>
        <v>0.3</v>
      </c>
      <c r="S36" s="10">
        <f t="shared" si="3"/>
        <v>0.4</v>
      </c>
      <c r="T36" s="10">
        <f t="shared" si="4"/>
        <v>108.80000000000001</v>
      </c>
      <c r="U36" s="31"/>
      <c r="V36" s="26"/>
    </row>
    <row r="37" spans="1:22">
      <c r="A37" s="23"/>
      <c r="B37" s="24"/>
      <c r="C37" s="25"/>
      <c r="D37" s="28"/>
      <c r="E37" s="28"/>
      <c r="F37" s="24"/>
      <c r="G37" s="30"/>
      <c r="H37" s="30"/>
      <c r="I37" s="9" t="s">
        <v>61</v>
      </c>
      <c r="J37" s="4" t="s">
        <v>52</v>
      </c>
      <c r="K37" s="5" t="s">
        <v>48</v>
      </c>
      <c r="L37" s="14">
        <v>64</v>
      </c>
      <c r="M37" s="4" t="s">
        <v>36</v>
      </c>
      <c r="N37" s="14">
        <v>2.4666666666683001</v>
      </c>
      <c r="O37" s="4" t="s">
        <v>50</v>
      </c>
      <c r="P37" s="8" t="s">
        <v>53</v>
      </c>
      <c r="Q37" s="2">
        <f t="shared" si="1"/>
        <v>1</v>
      </c>
      <c r="R37" s="10">
        <f t="shared" si="2"/>
        <v>0.3</v>
      </c>
      <c r="S37" s="10">
        <f t="shared" si="3"/>
        <v>0</v>
      </c>
      <c r="T37" s="10">
        <f t="shared" si="4"/>
        <v>83.2</v>
      </c>
      <c r="U37" s="31"/>
      <c r="V37" s="26"/>
    </row>
    <row r="38" spans="1:22">
      <c r="A38" s="23"/>
      <c r="B38" s="24"/>
      <c r="C38" s="25"/>
      <c r="D38" s="28"/>
      <c r="E38" s="28"/>
      <c r="F38" s="24"/>
      <c r="G38" s="30"/>
      <c r="H38" s="30"/>
      <c r="I38" s="9" t="s">
        <v>62</v>
      </c>
      <c r="J38" s="4" t="s">
        <v>52</v>
      </c>
      <c r="K38" s="5" t="s">
        <v>48</v>
      </c>
      <c r="L38" s="14">
        <v>64</v>
      </c>
      <c r="M38" s="4" t="s">
        <v>37</v>
      </c>
      <c r="N38" s="14">
        <v>60</v>
      </c>
      <c r="O38" s="4" t="s">
        <v>50</v>
      </c>
      <c r="P38" s="8" t="s">
        <v>57</v>
      </c>
      <c r="Q38" s="2">
        <f t="shared" si="1"/>
        <v>1.3</v>
      </c>
      <c r="R38" s="10">
        <f t="shared" si="2"/>
        <v>0.3</v>
      </c>
      <c r="S38" s="10">
        <f t="shared" si="3"/>
        <v>0.4</v>
      </c>
      <c r="T38" s="10">
        <f t="shared" si="4"/>
        <v>128</v>
      </c>
      <c r="U38" s="31"/>
      <c r="V38" s="26"/>
    </row>
    <row r="39" spans="1:22">
      <c r="A39" s="23"/>
      <c r="B39" s="24"/>
      <c r="C39" s="25"/>
      <c r="D39" s="28"/>
      <c r="E39" s="28"/>
      <c r="F39" s="24"/>
      <c r="G39" s="30"/>
      <c r="H39" s="30"/>
      <c r="I39" s="9" t="s">
        <v>62</v>
      </c>
      <c r="J39" s="4" t="s">
        <v>52</v>
      </c>
      <c r="K39" s="5" t="s">
        <v>48</v>
      </c>
      <c r="L39" s="14">
        <v>64</v>
      </c>
      <c r="M39" s="4" t="s">
        <v>38</v>
      </c>
      <c r="N39" s="14">
        <v>60</v>
      </c>
      <c r="O39" s="4" t="s">
        <v>53</v>
      </c>
      <c r="P39" s="8" t="s">
        <v>53</v>
      </c>
      <c r="Q39" s="2">
        <f t="shared" si="1"/>
        <v>1.3</v>
      </c>
      <c r="R39" s="10">
        <f t="shared" si="2"/>
        <v>0</v>
      </c>
      <c r="S39" s="10">
        <f t="shared" si="3"/>
        <v>0</v>
      </c>
      <c r="T39" s="10">
        <f t="shared" si="4"/>
        <v>83.2</v>
      </c>
      <c r="U39" s="31"/>
      <c r="V39" s="26"/>
    </row>
    <row r="40" spans="1:22">
      <c r="A40" s="23"/>
      <c r="B40" s="24"/>
      <c r="C40" s="25"/>
      <c r="D40" s="28"/>
      <c r="E40" s="28"/>
      <c r="F40" s="24"/>
      <c r="G40" s="30"/>
      <c r="H40" s="30"/>
      <c r="I40" s="9" t="s">
        <v>62</v>
      </c>
      <c r="J40" s="4" t="s">
        <v>52</v>
      </c>
      <c r="K40" s="5" t="s">
        <v>48</v>
      </c>
      <c r="L40" s="14">
        <v>64</v>
      </c>
      <c r="M40" s="4" t="s">
        <v>39</v>
      </c>
      <c r="N40" s="14">
        <v>60</v>
      </c>
      <c r="O40" s="4" t="s">
        <v>53</v>
      </c>
      <c r="P40" s="8" t="s">
        <v>57</v>
      </c>
      <c r="Q40" s="2">
        <f t="shared" si="1"/>
        <v>1.3</v>
      </c>
      <c r="R40" s="10">
        <f t="shared" si="2"/>
        <v>0</v>
      </c>
      <c r="S40" s="10">
        <f t="shared" si="3"/>
        <v>0.4</v>
      </c>
      <c r="T40" s="10">
        <f t="shared" si="4"/>
        <v>108.80000000000001</v>
      </c>
      <c r="U40" s="31"/>
      <c r="V40" s="26"/>
    </row>
    <row r="41" spans="1:22">
      <c r="A41" s="23"/>
      <c r="B41" s="24"/>
      <c r="C41" s="25"/>
      <c r="D41" s="29"/>
      <c r="E41" s="29"/>
      <c r="F41" s="24"/>
      <c r="G41" s="30"/>
      <c r="H41" s="30"/>
      <c r="I41" s="9" t="s">
        <v>62</v>
      </c>
      <c r="J41" s="4" t="s">
        <v>52</v>
      </c>
      <c r="K41" s="5" t="s">
        <v>48</v>
      </c>
      <c r="L41" s="14">
        <v>64</v>
      </c>
      <c r="M41" s="4" t="s">
        <v>40</v>
      </c>
      <c r="N41" s="14">
        <v>60</v>
      </c>
      <c r="O41" s="4" t="s">
        <v>53</v>
      </c>
      <c r="P41" s="8" t="s">
        <v>53</v>
      </c>
      <c r="Q41" s="2">
        <f t="shared" si="1"/>
        <v>1.3</v>
      </c>
      <c r="R41" s="10">
        <f t="shared" si="2"/>
        <v>0</v>
      </c>
      <c r="S41" s="10">
        <f t="shared" si="3"/>
        <v>0</v>
      </c>
      <c r="T41" s="10">
        <f t="shared" si="4"/>
        <v>83.2</v>
      </c>
      <c r="U41" s="31"/>
      <c r="V41" s="26"/>
    </row>
    <row r="42" spans="1:22" ht="13.5" customHeight="1">
      <c r="A42" s="23">
        <v>5</v>
      </c>
      <c r="B42" s="24" t="s">
        <v>60</v>
      </c>
      <c r="C42" s="25" t="s">
        <v>46</v>
      </c>
      <c r="D42" s="27"/>
      <c r="E42" s="27" t="s">
        <v>53</v>
      </c>
      <c r="F42" s="24" t="s">
        <v>1</v>
      </c>
      <c r="G42" s="30">
        <f t="shared" ref="G42" si="12">IF(F42="教授",324,IF(F42="副教授",288,IF(F42="讲师",252,IF(F42="助教",216,IF(F42="见习",216,IF(F42="院长教授",144,IF(F42="院长副教授",144,IF(F42="副院长教授",216,IF(F42="副院长副教授",216,0)))))))))</f>
        <v>216</v>
      </c>
      <c r="H42" s="30">
        <f t="shared" ref="H42" si="13">IF(F42="教授",50,IF(F42="副教授",45,IF(F42="讲师",40,IF(F42="助教",35,IF(F42="见习",20,IF(F42="院长教授",50,IF(F42="院长副教授",45,IF(F42="副院长教授",50,IF(F42="副院长副教授",45,0)))))))))</f>
        <v>20</v>
      </c>
      <c r="I42" s="9" t="s">
        <v>61</v>
      </c>
      <c r="J42" s="9" t="s">
        <v>47</v>
      </c>
      <c r="K42" s="5" t="s">
        <v>48</v>
      </c>
      <c r="L42" s="14">
        <v>64</v>
      </c>
      <c r="M42" s="9" t="s">
        <v>31</v>
      </c>
      <c r="N42" s="14">
        <v>60</v>
      </c>
      <c r="O42" s="9" t="s">
        <v>50</v>
      </c>
      <c r="P42" s="9" t="s">
        <v>57</v>
      </c>
      <c r="Q42" s="2">
        <f t="shared" ref="Q42:Q51" si="14">IF(J42="理论",IF(N42&lt;=50,1,IF(N42&lt;=100,1+(N42-50)*0.01,IF(N42&lt;200,1+0.5+(N42-100)*0.005,2))),IF(N42&lt;=30,1,IF(N42&lt;60,1+(N42-30)*0.01,1.3)))</f>
        <v>1.1000000000000001</v>
      </c>
      <c r="R42" s="10">
        <f t="shared" ref="R42:R51" si="15">IF(O42="本科",0.3,IF(O42="专科",0.2,0))</f>
        <v>0.3</v>
      </c>
      <c r="S42" s="10">
        <f t="shared" ref="S42:S51" si="16">IF(P42="是",0.4,0)</f>
        <v>0.4</v>
      </c>
      <c r="T42" s="10">
        <f t="shared" ref="T42:T51" si="17">L42*(Q42+R42+S42)</f>
        <v>115.20000000000002</v>
      </c>
      <c r="U42" s="31">
        <f>SUM(T42:T51)</f>
        <v>1024.0000000000002</v>
      </c>
      <c r="V42" s="26">
        <f t="shared" ref="V42" si="18">IF(E42="否",U42-G42,(U42-G42)*0.9)</f>
        <v>808.00000000000023</v>
      </c>
    </row>
    <row r="43" spans="1:22">
      <c r="A43" s="23"/>
      <c r="B43" s="24"/>
      <c r="C43" s="25"/>
      <c r="D43" s="28"/>
      <c r="E43" s="28"/>
      <c r="F43" s="24"/>
      <c r="G43" s="30"/>
      <c r="H43" s="30"/>
      <c r="I43" s="9" t="s">
        <v>61</v>
      </c>
      <c r="J43" s="9" t="s">
        <v>47</v>
      </c>
      <c r="K43" s="5" t="s">
        <v>48</v>
      </c>
      <c r="L43" s="14">
        <v>64</v>
      </c>
      <c r="M43" s="9" t="s">
        <v>32</v>
      </c>
      <c r="N43" s="14">
        <v>60</v>
      </c>
      <c r="O43" s="9" t="s">
        <v>50</v>
      </c>
      <c r="P43" s="9" t="s">
        <v>53</v>
      </c>
      <c r="Q43" s="2">
        <f t="shared" si="14"/>
        <v>1.1000000000000001</v>
      </c>
      <c r="R43" s="10">
        <f t="shared" si="15"/>
        <v>0.3</v>
      </c>
      <c r="S43" s="10">
        <f t="shared" si="16"/>
        <v>0</v>
      </c>
      <c r="T43" s="10">
        <f t="shared" si="17"/>
        <v>89.600000000000009</v>
      </c>
      <c r="U43" s="31"/>
      <c r="V43" s="26"/>
    </row>
    <row r="44" spans="1:22">
      <c r="A44" s="23"/>
      <c r="B44" s="24"/>
      <c r="C44" s="25"/>
      <c r="D44" s="28"/>
      <c r="E44" s="28"/>
      <c r="F44" s="24"/>
      <c r="G44" s="30"/>
      <c r="H44" s="30"/>
      <c r="I44" s="9" t="s">
        <v>61</v>
      </c>
      <c r="J44" s="9" t="s">
        <v>47</v>
      </c>
      <c r="K44" s="5" t="s">
        <v>48</v>
      </c>
      <c r="L44" s="14">
        <v>64</v>
      </c>
      <c r="M44" s="9" t="s">
        <v>33</v>
      </c>
      <c r="N44" s="14">
        <v>60</v>
      </c>
      <c r="O44" s="9" t="s">
        <v>51</v>
      </c>
      <c r="P44" s="9" t="s">
        <v>57</v>
      </c>
      <c r="Q44" s="2">
        <f t="shared" si="14"/>
        <v>1.1000000000000001</v>
      </c>
      <c r="R44" s="10">
        <f t="shared" si="15"/>
        <v>0.2</v>
      </c>
      <c r="S44" s="10">
        <f t="shared" si="16"/>
        <v>0.4</v>
      </c>
      <c r="T44" s="10">
        <f t="shared" si="17"/>
        <v>108.80000000000001</v>
      </c>
      <c r="U44" s="31"/>
      <c r="V44" s="26"/>
    </row>
    <row r="45" spans="1:22">
      <c r="A45" s="23"/>
      <c r="B45" s="24"/>
      <c r="C45" s="25"/>
      <c r="D45" s="28"/>
      <c r="E45" s="28"/>
      <c r="F45" s="24"/>
      <c r="G45" s="30"/>
      <c r="H45" s="30"/>
      <c r="I45" s="9" t="s">
        <v>61</v>
      </c>
      <c r="J45" s="9" t="s">
        <v>47</v>
      </c>
      <c r="K45" s="5" t="s">
        <v>48</v>
      </c>
      <c r="L45" s="14">
        <v>64</v>
      </c>
      <c r="M45" s="9" t="s">
        <v>34</v>
      </c>
      <c r="N45" s="14">
        <v>60</v>
      </c>
      <c r="O45" s="9" t="s">
        <v>50</v>
      </c>
      <c r="P45" s="9" t="s">
        <v>53</v>
      </c>
      <c r="Q45" s="2">
        <f t="shared" si="14"/>
        <v>1.1000000000000001</v>
      </c>
      <c r="R45" s="10">
        <f t="shared" si="15"/>
        <v>0.3</v>
      </c>
      <c r="S45" s="10">
        <f t="shared" si="16"/>
        <v>0</v>
      </c>
      <c r="T45" s="10">
        <f t="shared" si="17"/>
        <v>89.600000000000009</v>
      </c>
      <c r="U45" s="31"/>
      <c r="V45" s="26"/>
    </row>
    <row r="46" spans="1:22">
      <c r="A46" s="23"/>
      <c r="B46" s="24"/>
      <c r="C46" s="25"/>
      <c r="D46" s="28"/>
      <c r="E46" s="28"/>
      <c r="F46" s="24"/>
      <c r="G46" s="30"/>
      <c r="H46" s="30"/>
      <c r="I46" s="9" t="s">
        <v>61</v>
      </c>
      <c r="J46" s="9" t="s">
        <v>47</v>
      </c>
      <c r="K46" s="5" t="s">
        <v>48</v>
      </c>
      <c r="L46" s="14">
        <v>64</v>
      </c>
      <c r="M46" s="9" t="s">
        <v>35</v>
      </c>
      <c r="N46" s="14">
        <v>60</v>
      </c>
      <c r="O46" s="9" t="s">
        <v>50</v>
      </c>
      <c r="P46" s="9" t="s">
        <v>57</v>
      </c>
      <c r="Q46" s="2">
        <f t="shared" si="14"/>
        <v>1.1000000000000001</v>
      </c>
      <c r="R46" s="10">
        <f t="shared" si="15"/>
        <v>0.3</v>
      </c>
      <c r="S46" s="10">
        <f t="shared" si="16"/>
        <v>0.4</v>
      </c>
      <c r="T46" s="10">
        <f t="shared" si="17"/>
        <v>115.20000000000002</v>
      </c>
      <c r="U46" s="31"/>
      <c r="V46" s="26"/>
    </row>
    <row r="47" spans="1:22">
      <c r="A47" s="23"/>
      <c r="B47" s="24"/>
      <c r="C47" s="25"/>
      <c r="D47" s="28"/>
      <c r="E47" s="28"/>
      <c r="F47" s="24"/>
      <c r="G47" s="30"/>
      <c r="H47" s="30"/>
      <c r="I47" s="9" t="s">
        <v>61</v>
      </c>
      <c r="J47" s="9" t="s">
        <v>52</v>
      </c>
      <c r="K47" s="5" t="s">
        <v>48</v>
      </c>
      <c r="L47" s="14">
        <v>64</v>
      </c>
      <c r="M47" s="9" t="s">
        <v>36</v>
      </c>
      <c r="N47" s="14">
        <v>60</v>
      </c>
      <c r="O47" s="9" t="s">
        <v>50</v>
      </c>
      <c r="P47" s="9" t="s">
        <v>53</v>
      </c>
      <c r="Q47" s="2">
        <f t="shared" si="14"/>
        <v>1.3</v>
      </c>
      <c r="R47" s="10">
        <f t="shared" si="15"/>
        <v>0.3</v>
      </c>
      <c r="S47" s="10">
        <f t="shared" si="16"/>
        <v>0</v>
      </c>
      <c r="T47" s="10">
        <f t="shared" si="17"/>
        <v>102.4</v>
      </c>
      <c r="U47" s="31"/>
      <c r="V47" s="26"/>
    </row>
    <row r="48" spans="1:22">
      <c r="A48" s="23"/>
      <c r="B48" s="24"/>
      <c r="C48" s="25"/>
      <c r="D48" s="28"/>
      <c r="E48" s="28"/>
      <c r="F48" s="24"/>
      <c r="G48" s="30"/>
      <c r="H48" s="30"/>
      <c r="I48" s="9" t="s">
        <v>62</v>
      </c>
      <c r="J48" s="9" t="s">
        <v>52</v>
      </c>
      <c r="K48" s="5" t="s">
        <v>48</v>
      </c>
      <c r="L48" s="14">
        <v>64</v>
      </c>
      <c r="M48" s="9" t="s">
        <v>37</v>
      </c>
      <c r="N48" s="14">
        <v>60</v>
      </c>
      <c r="O48" s="9" t="s">
        <v>50</v>
      </c>
      <c r="P48" s="9" t="s">
        <v>57</v>
      </c>
      <c r="Q48" s="2">
        <f t="shared" si="14"/>
        <v>1.3</v>
      </c>
      <c r="R48" s="10">
        <f t="shared" si="15"/>
        <v>0.3</v>
      </c>
      <c r="S48" s="10">
        <f t="shared" si="16"/>
        <v>0.4</v>
      </c>
      <c r="T48" s="10">
        <f t="shared" si="17"/>
        <v>128</v>
      </c>
      <c r="U48" s="31"/>
      <c r="V48" s="26"/>
    </row>
    <row r="49" spans="1:22">
      <c r="A49" s="23"/>
      <c r="B49" s="24"/>
      <c r="C49" s="25"/>
      <c r="D49" s="28"/>
      <c r="E49" s="28"/>
      <c r="F49" s="24"/>
      <c r="G49" s="30"/>
      <c r="H49" s="30"/>
      <c r="I49" s="9" t="s">
        <v>62</v>
      </c>
      <c r="J49" s="9" t="s">
        <v>52</v>
      </c>
      <c r="K49" s="5" t="s">
        <v>48</v>
      </c>
      <c r="L49" s="14">
        <v>64</v>
      </c>
      <c r="M49" s="9" t="s">
        <v>38</v>
      </c>
      <c r="N49" s="14">
        <v>60</v>
      </c>
      <c r="O49" s="9" t="s">
        <v>53</v>
      </c>
      <c r="P49" s="9" t="s">
        <v>53</v>
      </c>
      <c r="Q49" s="2">
        <f t="shared" si="14"/>
        <v>1.3</v>
      </c>
      <c r="R49" s="10">
        <f t="shared" si="15"/>
        <v>0</v>
      </c>
      <c r="S49" s="10">
        <f t="shared" si="16"/>
        <v>0</v>
      </c>
      <c r="T49" s="10">
        <f t="shared" si="17"/>
        <v>83.2</v>
      </c>
      <c r="U49" s="31"/>
      <c r="V49" s="26"/>
    </row>
    <row r="50" spans="1:22">
      <c r="A50" s="23"/>
      <c r="B50" s="24"/>
      <c r="C50" s="25"/>
      <c r="D50" s="28"/>
      <c r="E50" s="28"/>
      <c r="F50" s="24"/>
      <c r="G50" s="30"/>
      <c r="H50" s="30"/>
      <c r="I50" s="9" t="s">
        <v>62</v>
      </c>
      <c r="J50" s="9" t="s">
        <v>52</v>
      </c>
      <c r="K50" s="5" t="s">
        <v>48</v>
      </c>
      <c r="L50" s="14">
        <v>64</v>
      </c>
      <c r="M50" s="9" t="s">
        <v>39</v>
      </c>
      <c r="N50" s="14">
        <v>60</v>
      </c>
      <c r="O50" s="9" t="s">
        <v>53</v>
      </c>
      <c r="P50" s="9" t="s">
        <v>57</v>
      </c>
      <c r="Q50" s="2">
        <f t="shared" si="14"/>
        <v>1.3</v>
      </c>
      <c r="R50" s="10">
        <f t="shared" si="15"/>
        <v>0</v>
      </c>
      <c r="S50" s="10">
        <f t="shared" si="16"/>
        <v>0.4</v>
      </c>
      <c r="T50" s="10">
        <f t="shared" si="17"/>
        <v>108.80000000000001</v>
      </c>
      <c r="U50" s="31"/>
      <c r="V50" s="26"/>
    </row>
    <row r="51" spans="1:22">
      <c r="A51" s="23"/>
      <c r="B51" s="24"/>
      <c r="C51" s="25"/>
      <c r="D51" s="29"/>
      <c r="E51" s="29"/>
      <c r="F51" s="24"/>
      <c r="G51" s="30"/>
      <c r="H51" s="30"/>
      <c r="I51" s="9" t="s">
        <v>62</v>
      </c>
      <c r="J51" s="9" t="s">
        <v>52</v>
      </c>
      <c r="K51" s="5" t="s">
        <v>48</v>
      </c>
      <c r="L51" s="14">
        <v>64</v>
      </c>
      <c r="M51" s="9" t="s">
        <v>40</v>
      </c>
      <c r="N51" s="14">
        <v>60</v>
      </c>
      <c r="O51" s="9" t="s">
        <v>53</v>
      </c>
      <c r="P51" s="9" t="s">
        <v>53</v>
      </c>
      <c r="Q51" s="2">
        <f t="shared" si="14"/>
        <v>1.3</v>
      </c>
      <c r="R51" s="10">
        <f t="shared" si="15"/>
        <v>0</v>
      </c>
      <c r="S51" s="10">
        <f t="shared" si="16"/>
        <v>0</v>
      </c>
      <c r="T51" s="10">
        <f t="shared" si="17"/>
        <v>83.2</v>
      </c>
      <c r="U51" s="31"/>
      <c r="V51" s="26"/>
    </row>
    <row r="52" spans="1:22" s="20" customFormat="1">
      <c r="A52" s="11"/>
      <c r="B52" s="1"/>
      <c r="F52" s="1"/>
      <c r="G52" s="12"/>
      <c r="H52" s="12"/>
      <c r="K52" s="6"/>
      <c r="L52" s="12"/>
      <c r="N52" s="12"/>
      <c r="Q52" s="3"/>
      <c r="R52" s="7"/>
      <c r="S52" s="7"/>
      <c r="T52" s="7"/>
      <c r="U52" s="7"/>
      <c r="V52" s="22"/>
    </row>
    <row r="53" spans="1:22" s="20" customFormat="1">
      <c r="A53" s="11"/>
      <c r="B53" s="1"/>
      <c r="F53" s="1"/>
      <c r="G53" s="12"/>
      <c r="H53" s="12"/>
      <c r="K53" s="6"/>
      <c r="L53" s="12"/>
      <c r="N53" s="12"/>
      <c r="Q53" s="3"/>
      <c r="R53" s="7"/>
      <c r="S53" s="7"/>
      <c r="T53" s="7"/>
      <c r="U53" s="7"/>
      <c r="V53" s="22"/>
    </row>
    <row r="54" spans="1:22" s="34" customFormat="1" ht="18" customHeight="1">
      <c r="A54" s="33"/>
      <c r="B54" s="32" t="s">
        <v>79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</row>
  </sheetData>
  <sheetProtection insertRows="0" deleteRows="0"/>
  <mergeCells count="51">
    <mergeCell ref="V2:V11"/>
    <mergeCell ref="H12:H21"/>
    <mergeCell ref="U12:U21"/>
    <mergeCell ref="V12:V21"/>
    <mergeCell ref="A12:A21"/>
    <mergeCell ref="B12:B21"/>
    <mergeCell ref="C12:C21"/>
    <mergeCell ref="D12:D21"/>
    <mergeCell ref="F12:F21"/>
    <mergeCell ref="E12:E21"/>
    <mergeCell ref="A2:A11"/>
    <mergeCell ref="B2:B11"/>
    <mergeCell ref="C2:C11"/>
    <mergeCell ref="D2:D11"/>
    <mergeCell ref="F2:F11"/>
    <mergeCell ref="E2:E11"/>
    <mergeCell ref="G12:G21"/>
    <mergeCell ref="G2:G11"/>
    <mergeCell ref="H2:H11"/>
    <mergeCell ref="U2:U11"/>
    <mergeCell ref="B54:V54"/>
    <mergeCell ref="G32:G41"/>
    <mergeCell ref="H32:H41"/>
    <mergeCell ref="U32:U41"/>
    <mergeCell ref="V32:V41"/>
    <mergeCell ref="B42:B51"/>
    <mergeCell ref="C42:C51"/>
    <mergeCell ref="D42:D51"/>
    <mergeCell ref="E42:E51"/>
    <mergeCell ref="F42:F51"/>
    <mergeCell ref="G42:G51"/>
    <mergeCell ref="H42:H51"/>
    <mergeCell ref="V42:V51"/>
    <mergeCell ref="D22:D31"/>
    <mergeCell ref="F22:F31"/>
    <mergeCell ref="E22:E31"/>
    <mergeCell ref="G22:G31"/>
    <mergeCell ref="H22:H31"/>
    <mergeCell ref="U22:U31"/>
    <mergeCell ref="V22:V31"/>
    <mergeCell ref="F32:F41"/>
    <mergeCell ref="E32:E41"/>
    <mergeCell ref="U42:U51"/>
    <mergeCell ref="D32:D41"/>
    <mergeCell ref="A42:A51"/>
    <mergeCell ref="A32:A41"/>
    <mergeCell ref="A22:A31"/>
    <mergeCell ref="B22:B31"/>
    <mergeCell ref="C22:C31"/>
    <mergeCell ref="B32:B41"/>
    <mergeCell ref="C32:C41"/>
  </mergeCells>
  <phoneticPr fontId="1" type="noConversion"/>
  <printOptions horizontalCentered="1"/>
  <pageMargins left="0.19685039370078741" right="0.23622047244094491" top="0.70866141732283472" bottom="0.47244094488188981" header="0.23622047244094491" footer="0.19685039370078741"/>
  <pageSetup paperSize="9" orientation="landscape" r:id="rId1"/>
  <headerFooter>
    <oddHeader>&amp;C&amp;16 2018年（17-18-2学期和18-19-1学期）教师理论教学超工作量计算表</oddHeader>
    <oddFooter xml:space="preserve">&amp;C&amp;12院系负责人：                           制表人：          &amp;R&amp;12 2019年   月   日            &amp;9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理论课工作量计算</vt:lpstr>
      <vt:lpstr>理论课工作量计算!Print_Titles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2019-12-17T01:45:53Z</dcterms:modified>
</cp:coreProperties>
</file>